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15600" windowHeight="9432" tabRatio="913" activeTab="4"/>
  </bookViews>
  <sheets>
    <sheet name="12 - Gastos y costos 2008" sheetId="1" r:id="rId1"/>
    <sheet name="12 - Gastos y costos 2009" sheetId="2" r:id="rId2"/>
    <sheet name="12 - Gastos y costos 2010" sheetId="5" r:id="rId3"/>
    <sheet name="12 - Gastos y costos 2011" sheetId="6" r:id="rId4"/>
    <sheet name="12 - Gastos y costos 2012" sheetId="8" r:id="rId5"/>
    <sheet name="12 - Gastos y costos 2013" sheetId="7" r:id="rId6"/>
  </sheets>
  <definedNames>
    <definedName name="CUADRO12_2008">'12 - Gastos y costos 2008'!$A$12:$AH$33</definedName>
    <definedName name="CUADRO12_2009">'12 - Gastos y costos 2009'!$A$12:$AH$33</definedName>
    <definedName name="CUADRO12_2010">'12 - Gastos y costos 2010'!$A$12:$AH$33</definedName>
    <definedName name="CUADRO12_2011">'12 - Gastos y costos 2011'!$A$12:$AH$33</definedName>
    <definedName name="CUADRO12_2012">'12 - Gastos y costos 2012'!$A$11:$AH$32</definedName>
    <definedName name="CUADRO12_2013">'12 - Gastos y costos 2013'!$A$15:$AH$36</definedName>
  </definedNames>
  <calcPr calcId="125725"/>
</workbook>
</file>

<file path=xl/calcChain.xml><?xml version="1.0" encoding="utf-8"?>
<calcChain xmlns="http://schemas.openxmlformats.org/spreadsheetml/2006/main">
  <c r="AH23" i="2"/>
  <c r="AH28" i="5"/>
  <c r="AH27"/>
  <c r="AH26"/>
  <c r="AH23"/>
  <c r="AH31" i="8"/>
  <c r="AH30"/>
  <c r="AH22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30" i="7"/>
  <c r="AH34"/>
  <c r="AH17"/>
  <c r="AH35" l="1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H32"/>
  <c r="AH31"/>
  <c r="AH29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AH27"/>
  <c r="AH26"/>
  <c r="AG25"/>
  <c r="AG24" s="1"/>
  <c r="AG23" s="1"/>
  <c r="AG22" s="1"/>
  <c r="AG18" s="1"/>
  <c r="AG36" s="1"/>
  <c r="AG39" s="1"/>
  <c r="AF25"/>
  <c r="AE25"/>
  <c r="AE24" s="1"/>
  <c r="AE23" s="1"/>
  <c r="AE22" s="1"/>
  <c r="AE18" s="1"/>
  <c r="AE36" s="1"/>
  <c r="AE39" s="1"/>
  <c r="AD25"/>
  <c r="AC25"/>
  <c r="AC24" s="1"/>
  <c r="AC23" s="1"/>
  <c r="AC22" s="1"/>
  <c r="AC18" s="1"/>
  <c r="AC36" s="1"/>
  <c r="AC39" s="1"/>
  <c r="AB25"/>
  <c r="AA25"/>
  <c r="AA24" s="1"/>
  <c r="AA23" s="1"/>
  <c r="AA22" s="1"/>
  <c r="AA18" s="1"/>
  <c r="AA36" s="1"/>
  <c r="AA39" s="1"/>
  <c r="Z25"/>
  <c r="Y25"/>
  <c r="Y24" s="1"/>
  <c r="Y23" s="1"/>
  <c r="Y22" s="1"/>
  <c r="Y18" s="1"/>
  <c r="Y36" s="1"/>
  <c r="Y39" s="1"/>
  <c r="X25"/>
  <c r="W25"/>
  <c r="W24" s="1"/>
  <c r="W23" s="1"/>
  <c r="W22" s="1"/>
  <c r="W18" s="1"/>
  <c r="W36" s="1"/>
  <c r="W39" s="1"/>
  <c r="V25"/>
  <c r="U25"/>
  <c r="U24" s="1"/>
  <c r="U23" s="1"/>
  <c r="U22" s="1"/>
  <c r="U18" s="1"/>
  <c r="U36" s="1"/>
  <c r="U39" s="1"/>
  <c r="T25"/>
  <c r="S25"/>
  <c r="S24" s="1"/>
  <c r="S23" s="1"/>
  <c r="S22" s="1"/>
  <c r="S18" s="1"/>
  <c r="S36" s="1"/>
  <c r="S39" s="1"/>
  <c r="R25"/>
  <c r="Q25"/>
  <c r="Q24" s="1"/>
  <c r="Q23" s="1"/>
  <c r="Q22" s="1"/>
  <c r="Q18" s="1"/>
  <c r="Q36" s="1"/>
  <c r="Q39" s="1"/>
  <c r="P25"/>
  <c r="O25"/>
  <c r="O24" s="1"/>
  <c r="O23" s="1"/>
  <c r="O22" s="1"/>
  <c r="O18" s="1"/>
  <c r="O36" s="1"/>
  <c r="O39" s="1"/>
  <c r="N25"/>
  <c r="M25"/>
  <c r="M24" s="1"/>
  <c r="M23" s="1"/>
  <c r="M22" s="1"/>
  <c r="M18" s="1"/>
  <c r="M36" s="1"/>
  <c r="M39" s="1"/>
  <c r="L25"/>
  <c r="K25"/>
  <c r="K24" s="1"/>
  <c r="K23" s="1"/>
  <c r="K22" s="1"/>
  <c r="K18" s="1"/>
  <c r="K36" s="1"/>
  <c r="K39" s="1"/>
  <c r="J25"/>
  <c r="I25"/>
  <c r="I24" s="1"/>
  <c r="I23" s="1"/>
  <c r="I22" s="1"/>
  <c r="I18" s="1"/>
  <c r="I36" s="1"/>
  <c r="I39" s="1"/>
  <c r="H25"/>
  <c r="G25"/>
  <c r="G24" s="1"/>
  <c r="G23" s="1"/>
  <c r="G22" s="1"/>
  <c r="G18" s="1"/>
  <c r="G36" s="1"/>
  <c r="G39" s="1"/>
  <c r="F25"/>
  <c r="E25"/>
  <c r="E24" s="1"/>
  <c r="E23" s="1"/>
  <c r="E22" s="1"/>
  <c r="E18" s="1"/>
  <c r="E36" s="1"/>
  <c r="E39" s="1"/>
  <c r="D25"/>
  <c r="C25"/>
  <c r="C24" s="1"/>
  <c r="C23" s="1"/>
  <c r="C22" s="1"/>
  <c r="C18" s="1"/>
  <c r="C36" s="1"/>
  <c r="C39" s="1"/>
  <c r="AF24"/>
  <c r="AF23" s="1"/>
  <c r="AF22" s="1"/>
  <c r="AF18" s="1"/>
  <c r="AF36" s="1"/>
  <c r="AF39" s="1"/>
  <c r="AD24"/>
  <c r="AD23" s="1"/>
  <c r="AD22" s="1"/>
  <c r="AD18" s="1"/>
  <c r="AD36" s="1"/>
  <c r="AD39" s="1"/>
  <c r="AB24"/>
  <c r="AB23" s="1"/>
  <c r="AB22" s="1"/>
  <c r="AB18" s="1"/>
  <c r="AB36" s="1"/>
  <c r="AB39" s="1"/>
  <c r="Z24"/>
  <c r="Z23" s="1"/>
  <c r="Z22" s="1"/>
  <c r="Z18" s="1"/>
  <c r="Z36" s="1"/>
  <c r="Z39" s="1"/>
  <c r="X24"/>
  <c r="X23" s="1"/>
  <c r="X22" s="1"/>
  <c r="X18" s="1"/>
  <c r="X36" s="1"/>
  <c r="X39" s="1"/>
  <c r="V24"/>
  <c r="V23" s="1"/>
  <c r="V22" s="1"/>
  <c r="V18" s="1"/>
  <c r="V36" s="1"/>
  <c r="V39" s="1"/>
  <c r="T24"/>
  <c r="T23" s="1"/>
  <c r="T22" s="1"/>
  <c r="T18" s="1"/>
  <c r="T36" s="1"/>
  <c r="T39" s="1"/>
  <c r="R24"/>
  <c r="R23" s="1"/>
  <c r="R22" s="1"/>
  <c r="R18" s="1"/>
  <c r="R36" s="1"/>
  <c r="R39" s="1"/>
  <c r="P24"/>
  <c r="P23" s="1"/>
  <c r="P22" s="1"/>
  <c r="P18" s="1"/>
  <c r="P36" s="1"/>
  <c r="P39" s="1"/>
  <c r="N24"/>
  <c r="N23" s="1"/>
  <c r="N22" s="1"/>
  <c r="N18" s="1"/>
  <c r="N36" s="1"/>
  <c r="N39" s="1"/>
  <c r="L24"/>
  <c r="L23" s="1"/>
  <c r="L22" s="1"/>
  <c r="L18" s="1"/>
  <c r="L36" s="1"/>
  <c r="L39" s="1"/>
  <c r="J24"/>
  <c r="J23" s="1"/>
  <c r="J22" s="1"/>
  <c r="J18" s="1"/>
  <c r="J36" s="1"/>
  <c r="J39" s="1"/>
  <c r="H24"/>
  <c r="H23" s="1"/>
  <c r="H22" s="1"/>
  <c r="H18" s="1"/>
  <c r="H36" s="1"/>
  <c r="H39" s="1"/>
  <c r="F24"/>
  <c r="F23" s="1"/>
  <c r="F22" s="1"/>
  <c r="F18" s="1"/>
  <c r="F36" s="1"/>
  <c r="F39" s="1"/>
  <c r="D24"/>
  <c r="D23" s="1"/>
  <c r="D22" s="1"/>
  <c r="D18" s="1"/>
  <c r="D36" s="1"/>
  <c r="D39" s="1"/>
  <c r="AH21"/>
  <c r="AH19"/>
  <c r="AH28" i="8"/>
  <c r="AH27"/>
  <c r="AH26"/>
  <c r="AH25"/>
  <c r="AH23"/>
  <c r="AG21"/>
  <c r="AG20" s="1"/>
  <c r="AG19" s="1"/>
  <c r="AG18" s="1"/>
  <c r="AG14" s="1"/>
  <c r="AF21"/>
  <c r="AF20" s="1"/>
  <c r="AF19" s="1"/>
  <c r="AF18" s="1"/>
  <c r="AF14" s="1"/>
  <c r="AE21"/>
  <c r="AE20" s="1"/>
  <c r="AE19" s="1"/>
  <c r="AE18" s="1"/>
  <c r="AE14" s="1"/>
  <c r="AD21"/>
  <c r="AD20" s="1"/>
  <c r="AD19" s="1"/>
  <c r="AD18" s="1"/>
  <c r="AD14" s="1"/>
  <c r="AC21"/>
  <c r="AC20" s="1"/>
  <c r="AC19" s="1"/>
  <c r="AC18" s="1"/>
  <c r="AC14" s="1"/>
  <c r="AB21"/>
  <c r="AB20" s="1"/>
  <c r="AB19" s="1"/>
  <c r="AB18" s="1"/>
  <c r="AB14" s="1"/>
  <c r="AA21"/>
  <c r="AA20" s="1"/>
  <c r="AA19" s="1"/>
  <c r="AA18" s="1"/>
  <c r="AA14" s="1"/>
  <c r="Z21"/>
  <c r="Z20" s="1"/>
  <c r="Z19" s="1"/>
  <c r="Z18" s="1"/>
  <c r="Z14" s="1"/>
  <c r="Y21"/>
  <c r="Y20" s="1"/>
  <c r="Y19" s="1"/>
  <c r="Y18" s="1"/>
  <c r="Y14" s="1"/>
  <c r="X21"/>
  <c r="X20" s="1"/>
  <c r="X19" s="1"/>
  <c r="X18" s="1"/>
  <c r="X14" s="1"/>
  <c r="W21"/>
  <c r="W20" s="1"/>
  <c r="W19" s="1"/>
  <c r="W18" s="1"/>
  <c r="W14" s="1"/>
  <c r="V21"/>
  <c r="U21"/>
  <c r="U20" s="1"/>
  <c r="U19" s="1"/>
  <c r="U18" s="1"/>
  <c r="U14" s="1"/>
  <c r="T21"/>
  <c r="T20" s="1"/>
  <c r="T19" s="1"/>
  <c r="T18" s="1"/>
  <c r="T14" s="1"/>
  <c r="S21"/>
  <c r="S20" s="1"/>
  <c r="S19" s="1"/>
  <c r="S18" s="1"/>
  <c r="S14" s="1"/>
  <c r="R21"/>
  <c r="R20" s="1"/>
  <c r="R19" s="1"/>
  <c r="R18" s="1"/>
  <c r="R14" s="1"/>
  <c r="Q21"/>
  <c r="Q20" s="1"/>
  <c r="Q19" s="1"/>
  <c r="Q18" s="1"/>
  <c r="Q14" s="1"/>
  <c r="P21"/>
  <c r="P20" s="1"/>
  <c r="P19" s="1"/>
  <c r="P18" s="1"/>
  <c r="P14" s="1"/>
  <c r="O21"/>
  <c r="O20" s="1"/>
  <c r="O19" s="1"/>
  <c r="O18" s="1"/>
  <c r="O14" s="1"/>
  <c r="N21"/>
  <c r="N20" s="1"/>
  <c r="N19" s="1"/>
  <c r="N18" s="1"/>
  <c r="N14" s="1"/>
  <c r="M21"/>
  <c r="M20" s="1"/>
  <c r="M19" s="1"/>
  <c r="M18" s="1"/>
  <c r="M14" s="1"/>
  <c r="L21"/>
  <c r="L20" s="1"/>
  <c r="L19" s="1"/>
  <c r="L18" s="1"/>
  <c r="L14" s="1"/>
  <c r="K21"/>
  <c r="J21"/>
  <c r="J20" s="1"/>
  <c r="J19" s="1"/>
  <c r="J18" s="1"/>
  <c r="J14" s="1"/>
  <c r="I21"/>
  <c r="I20" s="1"/>
  <c r="I19" s="1"/>
  <c r="I18" s="1"/>
  <c r="I14" s="1"/>
  <c r="H21"/>
  <c r="H20" s="1"/>
  <c r="H19" s="1"/>
  <c r="H18" s="1"/>
  <c r="H14" s="1"/>
  <c r="G21"/>
  <c r="G20" s="1"/>
  <c r="G19" s="1"/>
  <c r="G18" s="1"/>
  <c r="G14" s="1"/>
  <c r="F21"/>
  <c r="E21"/>
  <c r="E20" s="1"/>
  <c r="E19" s="1"/>
  <c r="E18" s="1"/>
  <c r="E14" s="1"/>
  <c r="D21"/>
  <c r="D20" s="1"/>
  <c r="D19" s="1"/>
  <c r="D18" s="1"/>
  <c r="D14" s="1"/>
  <c r="C21"/>
  <c r="V20"/>
  <c r="V19" s="1"/>
  <c r="V18" s="1"/>
  <c r="V14" s="1"/>
  <c r="K20"/>
  <c r="K19" s="1"/>
  <c r="K18" s="1"/>
  <c r="K14" s="1"/>
  <c r="F20"/>
  <c r="F19" s="1"/>
  <c r="F18" s="1"/>
  <c r="F14" s="1"/>
  <c r="C20"/>
  <c r="AH17"/>
  <c r="AH15"/>
  <c r="AH13"/>
  <c r="AH32" i="6"/>
  <c r="AH31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H24"/>
  <c r="AH23"/>
  <c r="AG22"/>
  <c r="AF22"/>
  <c r="AE22"/>
  <c r="AD22"/>
  <c r="AD21" s="1"/>
  <c r="AD20" s="1"/>
  <c r="AD19" s="1"/>
  <c r="AD15" s="1"/>
  <c r="AD33" s="1"/>
  <c r="AD36" s="1"/>
  <c r="AC22"/>
  <c r="AB22"/>
  <c r="AA22"/>
  <c r="Z22"/>
  <c r="Z21" s="1"/>
  <c r="Z20" s="1"/>
  <c r="Z19" s="1"/>
  <c r="Z15" s="1"/>
  <c r="Z33" s="1"/>
  <c r="Z36" s="1"/>
  <c r="Y22"/>
  <c r="X22"/>
  <c r="W22"/>
  <c r="V22"/>
  <c r="V21" s="1"/>
  <c r="V20" s="1"/>
  <c r="V19" s="1"/>
  <c r="V15" s="1"/>
  <c r="V33" s="1"/>
  <c r="V36" s="1"/>
  <c r="U22"/>
  <c r="T22"/>
  <c r="S22"/>
  <c r="R22"/>
  <c r="R21" s="1"/>
  <c r="R20" s="1"/>
  <c r="R19" s="1"/>
  <c r="R15" s="1"/>
  <c r="R33" s="1"/>
  <c r="R36" s="1"/>
  <c r="Q22"/>
  <c r="P22"/>
  <c r="O22"/>
  <c r="N22"/>
  <c r="N21" s="1"/>
  <c r="N20" s="1"/>
  <c r="N19" s="1"/>
  <c r="N15" s="1"/>
  <c r="N33" s="1"/>
  <c r="N36" s="1"/>
  <c r="M22"/>
  <c r="L22"/>
  <c r="K22"/>
  <c r="J22"/>
  <c r="J21" s="1"/>
  <c r="J20" s="1"/>
  <c r="J19" s="1"/>
  <c r="J15" s="1"/>
  <c r="J33" s="1"/>
  <c r="J36" s="1"/>
  <c r="I22"/>
  <c r="H22"/>
  <c r="G22"/>
  <c r="F22"/>
  <c r="F21" s="1"/>
  <c r="F20" s="1"/>
  <c r="F19" s="1"/>
  <c r="F15" s="1"/>
  <c r="F33" s="1"/>
  <c r="F36" s="1"/>
  <c r="E22"/>
  <c r="D22"/>
  <c r="C22"/>
  <c r="AF21"/>
  <c r="AF20" s="1"/>
  <c r="AF19" s="1"/>
  <c r="AF15" s="1"/>
  <c r="AF33" s="1"/>
  <c r="AF36" s="1"/>
  <c r="AB21"/>
  <c r="AB20" s="1"/>
  <c r="AB19" s="1"/>
  <c r="AB15" s="1"/>
  <c r="AB33" s="1"/>
  <c r="AB36" s="1"/>
  <c r="X21"/>
  <c r="X20" s="1"/>
  <c r="X19" s="1"/>
  <c r="X15" s="1"/>
  <c r="X33" s="1"/>
  <c r="X36" s="1"/>
  <c r="T21"/>
  <c r="T20" s="1"/>
  <c r="T19" s="1"/>
  <c r="T15" s="1"/>
  <c r="T33" s="1"/>
  <c r="T36" s="1"/>
  <c r="P21"/>
  <c r="P20" s="1"/>
  <c r="P19" s="1"/>
  <c r="P15" s="1"/>
  <c r="P33" s="1"/>
  <c r="P36" s="1"/>
  <c r="L21"/>
  <c r="L20" s="1"/>
  <c r="L19" s="1"/>
  <c r="L15" s="1"/>
  <c r="L33" s="1"/>
  <c r="L36" s="1"/>
  <c r="H21"/>
  <c r="H20" s="1"/>
  <c r="H19" s="1"/>
  <c r="H15" s="1"/>
  <c r="H33" s="1"/>
  <c r="H36" s="1"/>
  <c r="D21"/>
  <c r="D20" s="1"/>
  <c r="D19" s="1"/>
  <c r="D15" s="1"/>
  <c r="D33" s="1"/>
  <c r="D36" s="1"/>
  <c r="AH18"/>
  <c r="AH16"/>
  <c r="AH14"/>
  <c r="AH32" i="5"/>
  <c r="AH31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H24"/>
  <c r="AG22"/>
  <c r="AG21" s="1"/>
  <c r="AG20" s="1"/>
  <c r="AG19" s="1"/>
  <c r="AG15" s="1"/>
  <c r="AG33" s="1"/>
  <c r="AG36" s="1"/>
  <c r="AF22"/>
  <c r="AE22"/>
  <c r="AD22"/>
  <c r="AC22"/>
  <c r="AC21" s="1"/>
  <c r="AC20" s="1"/>
  <c r="AC19" s="1"/>
  <c r="AC15" s="1"/>
  <c r="AC33" s="1"/>
  <c r="AC36" s="1"/>
  <c r="AB22"/>
  <c r="AA22"/>
  <c r="AA21" s="1"/>
  <c r="AA20" s="1"/>
  <c r="AA19" s="1"/>
  <c r="AA15" s="1"/>
  <c r="AA33" s="1"/>
  <c r="AA36" s="1"/>
  <c r="Z22"/>
  <c r="Y22"/>
  <c r="Y21" s="1"/>
  <c r="Y20" s="1"/>
  <c r="Y19" s="1"/>
  <c r="Y15" s="1"/>
  <c r="Y33" s="1"/>
  <c r="Y36" s="1"/>
  <c r="X22"/>
  <c r="W22"/>
  <c r="W21" s="1"/>
  <c r="W20" s="1"/>
  <c r="W19" s="1"/>
  <c r="W15" s="1"/>
  <c r="W33" s="1"/>
  <c r="W36" s="1"/>
  <c r="V22"/>
  <c r="U22"/>
  <c r="U21" s="1"/>
  <c r="U20" s="1"/>
  <c r="U19" s="1"/>
  <c r="U15" s="1"/>
  <c r="U33" s="1"/>
  <c r="U36" s="1"/>
  <c r="T22"/>
  <c r="S22"/>
  <c r="S21" s="1"/>
  <c r="S20" s="1"/>
  <c r="S19" s="1"/>
  <c r="S15" s="1"/>
  <c r="S33" s="1"/>
  <c r="S36" s="1"/>
  <c r="R22"/>
  <c r="Q22"/>
  <c r="Q21" s="1"/>
  <c r="Q20" s="1"/>
  <c r="Q19" s="1"/>
  <c r="Q15" s="1"/>
  <c r="Q33" s="1"/>
  <c r="Q36" s="1"/>
  <c r="P22"/>
  <c r="O22"/>
  <c r="N22"/>
  <c r="M22"/>
  <c r="M21" s="1"/>
  <c r="M20" s="1"/>
  <c r="M19" s="1"/>
  <c r="M15" s="1"/>
  <c r="M33" s="1"/>
  <c r="M36" s="1"/>
  <c r="L22"/>
  <c r="K22"/>
  <c r="K21" s="1"/>
  <c r="K20" s="1"/>
  <c r="K19" s="1"/>
  <c r="K15" s="1"/>
  <c r="K33" s="1"/>
  <c r="K36" s="1"/>
  <c r="J22"/>
  <c r="I22"/>
  <c r="I21" s="1"/>
  <c r="I20" s="1"/>
  <c r="I19" s="1"/>
  <c r="I15" s="1"/>
  <c r="I33" s="1"/>
  <c r="I36" s="1"/>
  <c r="H22"/>
  <c r="G22"/>
  <c r="G21" s="1"/>
  <c r="G20" s="1"/>
  <c r="G19" s="1"/>
  <c r="G15" s="1"/>
  <c r="G33" s="1"/>
  <c r="G36" s="1"/>
  <c r="F22"/>
  <c r="E22"/>
  <c r="E21" s="1"/>
  <c r="E20" s="1"/>
  <c r="E19" s="1"/>
  <c r="E15" s="1"/>
  <c r="E33" s="1"/>
  <c r="E36" s="1"/>
  <c r="D22"/>
  <c r="C22"/>
  <c r="C21" s="1"/>
  <c r="C20" s="1"/>
  <c r="AF21"/>
  <c r="AF20" s="1"/>
  <c r="AF19" s="1"/>
  <c r="AF15" s="1"/>
  <c r="AF33" s="1"/>
  <c r="AF36" s="1"/>
  <c r="AE21"/>
  <c r="AD21"/>
  <c r="AB21"/>
  <c r="AB20" s="1"/>
  <c r="AB19" s="1"/>
  <c r="AB15" s="1"/>
  <c r="AB33" s="1"/>
  <c r="AB36" s="1"/>
  <c r="Z21"/>
  <c r="Z20" s="1"/>
  <c r="Z19" s="1"/>
  <c r="Z15" s="1"/>
  <c r="Z33" s="1"/>
  <c r="Z36" s="1"/>
  <c r="X21"/>
  <c r="X20" s="1"/>
  <c r="X19" s="1"/>
  <c r="X15" s="1"/>
  <c r="X33" s="1"/>
  <c r="X36" s="1"/>
  <c r="V21"/>
  <c r="V20" s="1"/>
  <c r="V19" s="1"/>
  <c r="V15" s="1"/>
  <c r="V33" s="1"/>
  <c r="V36" s="1"/>
  <c r="T21"/>
  <c r="T20" s="1"/>
  <c r="T19" s="1"/>
  <c r="T15" s="1"/>
  <c r="T33" s="1"/>
  <c r="T36" s="1"/>
  <c r="R21"/>
  <c r="R20" s="1"/>
  <c r="R19" s="1"/>
  <c r="R15" s="1"/>
  <c r="R33" s="1"/>
  <c r="R36" s="1"/>
  <c r="P21"/>
  <c r="P20" s="1"/>
  <c r="P19" s="1"/>
  <c r="P15" s="1"/>
  <c r="P33" s="1"/>
  <c r="P36" s="1"/>
  <c r="O21"/>
  <c r="O20" s="1"/>
  <c r="O19" s="1"/>
  <c r="O15" s="1"/>
  <c r="O33" s="1"/>
  <c r="O36" s="1"/>
  <c r="N21"/>
  <c r="L21"/>
  <c r="L20" s="1"/>
  <c r="L19" s="1"/>
  <c r="L15" s="1"/>
  <c r="L33" s="1"/>
  <c r="L36" s="1"/>
  <c r="J21"/>
  <c r="J20" s="1"/>
  <c r="J19" s="1"/>
  <c r="J15" s="1"/>
  <c r="J33" s="1"/>
  <c r="J36" s="1"/>
  <c r="H21"/>
  <c r="H20" s="1"/>
  <c r="H19" s="1"/>
  <c r="H15" s="1"/>
  <c r="H33" s="1"/>
  <c r="H36" s="1"/>
  <c r="F21"/>
  <c r="F20" s="1"/>
  <c r="F19" s="1"/>
  <c r="F15" s="1"/>
  <c r="F33" s="1"/>
  <c r="F36" s="1"/>
  <c r="D21"/>
  <c r="D20" s="1"/>
  <c r="D19" s="1"/>
  <c r="D15" s="1"/>
  <c r="D33" s="1"/>
  <c r="D36" s="1"/>
  <c r="AE20"/>
  <c r="AE19" s="1"/>
  <c r="AE15" s="1"/>
  <c r="AE33" s="1"/>
  <c r="AE36" s="1"/>
  <c r="AD20"/>
  <c r="N20"/>
  <c r="N19" s="1"/>
  <c r="N15" s="1"/>
  <c r="N33" s="1"/>
  <c r="N36" s="1"/>
  <c r="AD19"/>
  <c r="AD15" s="1"/>
  <c r="AD33" s="1"/>
  <c r="AD36" s="1"/>
  <c r="AH18"/>
  <c r="AH16"/>
  <c r="AH14"/>
  <c r="AH32" i="2"/>
  <c r="AH31"/>
  <c r="AG30"/>
  <c r="AF30"/>
  <c r="AE30"/>
  <c r="AD30"/>
  <c r="AC30"/>
  <c r="AB30"/>
  <c r="AA30"/>
  <c r="Z30"/>
  <c r="Z20" s="1"/>
  <c r="Z19" s="1"/>
  <c r="Z15" s="1"/>
  <c r="Z33" s="1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C25"/>
  <c r="AH24"/>
  <c r="AG22"/>
  <c r="AG21" s="1"/>
  <c r="AG20" s="1"/>
  <c r="AG19" s="1"/>
  <c r="AG15" s="1"/>
  <c r="AG33" s="1"/>
  <c r="AF22"/>
  <c r="AE22"/>
  <c r="AE21" s="1"/>
  <c r="AE20" s="1"/>
  <c r="AE19" s="1"/>
  <c r="AE15" s="1"/>
  <c r="AE33" s="1"/>
  <c r="AD22"/>
  <c r="AC22"/>
  <c r="AC21" s="1"/>
  <c r="AC20" s="1"/>
  <c r="AC19" s="1"/>
  <c r="AC15" s="1"/>
  <c r="AC33" s="1"/>
  <c r="AB22"/>
  <c r="AA22"/>
  <c r="Z22"/>
  <c r="Y22"/>
  <c r="Y21" s="1"/>
  <c r="Y20" s="1"/>
  <c r="Y19" s="1"/>
  <c r="Y15" s="1"/>
  <c r="Y33" s="1"/>
  <c r="X22"/>
  <c r="W22"/>
  <c r="W21" s="1"/>
  <c r="W20" s="1"/>
  <c r="W19" s="1"/>
  <c r="W15" s="1"/>
  <c r="W33" s="1"/>
  <c r="V22"/>
  <c r="U22"/>
  <c r="U21" s="1"/>
  <c r="U20" s="1"/>
  <c r="U19" s="1"/>
  <c r="U15" s="1"/>
  <c r="U33" s="1"/>
  <c r="T22"/>
  <c r="S22"/>
  <c r="R22"/>
  <c r="Q22"/>
  <c r="Q21" s="1"/>
  <c r="Q20" s="1"/>
  <c r="Q19" s="1"/>
  <c r="Q15" s="1"/>
  <c r="Q33" s="1"/>
  <c r="P22"/>
  <c r="O22"/>
  <c r="O21" s="1"/>
  <c r="O20" s="1"/>
  <c r="O19" s="1"/>
  <c r="O15" s="1"/>
  <c r="O33" s="1"/>
  <c r="N22"/>
  <c r="M22"/>
  <c r="M21" s="1"/>
  <c r="M20" s="1"/>
  <c r="M19" s="1"/>
  <c r="M15" s="1"/>
  <c r="M33" s="1"/>
  <c r="L22"/>
  <c r="K22"/>
  <c r="K21" s="1"/>
  <c r="K20" s="1"/>
  <c r="K19" s="1"/>
  <c r="K15" s="1"/>
  <c r="K33" s="1"/>
  <c r="J22"/>
  <c r="I22"/>
  <c r="I21" s="1"/>
  <c r="I20" s="1"/>
  <c r="I19" s="1"/>
  <c r="I15" s="1"/>
  <c r="I33" s="1"/>
  <c r="H22"/>
  <c r="G22"/>
  <c r="G21" s="1"/>
  <c r="G20" s="1"/>
  <c r="G19" s="1"/>
  <c r="G15" s="1"/>
  <c r="G33" s="1"/>
  <c r="F22"/>
  <c r="E22"/>
  <c r="E21" s="1"/>
  <c r="E20" s="1"/>
  <c r="E19" s="1"/>
  <c r="E15" s="1"/>
  <c r="E33" s="1"/>
  <c r="D22"/>
  <c r="C22"/>
  <c r="AF21"/>
  <c r="AD21"/>
  <c r="AD20" s="1"/>
  <c r="AD19" s="1"/>
  <c r="AD15" s="1"/>
  <c r="AD33" s="1"/>
  <c r="AB21"/>
  <c r="AA21"/>
  <c r="AA20" s="1"/>
  <c r="AA19" s="1"/>
  <c r="AA15" s="1"/>
  <c r="AA33" s="1"/>
  <c r="Z21"/>
  <c r="X21"/>
  <c r="X20" s="1"/>
  <c r="X19" s="1"/>
  <c r="X15" s="1"/>
  <c r="X33" s="1"/>
  <c r="V21"/>
  <c r="V20" s="1"/>
  <c r="V19" s="1"/>
  <c r="V15" s="1"/>
  <c r="V33" s="1"/>
  <c r="T21"/>
  <c r="S21"/>
  <c r="S20" s="1"/>
  <c r="S19" s="1"/>
  <c r="S15" s="1"/>
  <c r="S33" s="1"/>
  <c r="R21"/>
  <c r="P21"/>
  <c r="P20" s="1"/>
  <c r="P19" s="1"/>
  <c r="P15" s="1"/>
  <c r="P33" s="1"/>
  <c r="N21"/>
  <c r="L21"/>
  <c r="L20" s="1"/>
  <c r="L19" s="1"/>
  <c r="L15" s="1"/>
  <c r="L33" s="1"/>
  <c r="J21"/>
  <c r="J20" s="1"/>
  <c r="J19" s="1"/>
  <c r="J15" s="1"/>
  <c r="J33" s="1"/>
  <c r="H21"/>
  <c r="F21"/>
  <c r="F20" s="1"/>
  <c r="F19" s="1"/>
  <c r="F15" s="1"/>
  <c r="F33" s="1"/>
  <c r="D21"/>
  <c r="C21"/>
  <c r="R20"/>
  <c r="R19" s="1"/>
  <c r="R15" s="1"/>
  <c r="R33" s="1"/>
  <c r="C20"/>
  <c r="C19" s="1"/>
  <c r="C15" s="1"/>
  <c r="AH18"/>
  <c r="AH16"/>
  <c r="AH14"/>
  <c r="AH32" i="1"/>
  <c r="AH31"/>
  <c r="AH29"/>
  <c r="AH28"/>
  <c r="AH27"/>
  <c r="AH26"/>
  <c r="AH24"/>
  <c r="AH23"/>
  <c r="AH18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C25"/>
  <c r="C22"/>
  <c r="AH16"/>
  <c r="AH14"/>
  <c r="AH25" l="1"/>
  <c r="D20" i="2"/>
  <c r="D19" s="1"/>
  <c r="D15" s="1"/>
  <c r="D33" s="1"/>
  <c r="H20"/>
  <c r="H19" s="1"/>
  <c r="H15" s="1"/>
  <c r="H33" s="1"/>
  <c r="N20"/>
  <c r="N19" s="1"/>
  <c r="N15" s="1"/>
  <c r="N33" s="1"/>
  <c r="T20"/>
  <c r="T19" s="1"/>
  <c r="T15" s="1"/>
  <c r="T33" s="1"/>
  <c r="AB20"/>
  <c r="AB19" s="1"/>
  <c r="AB15" s="1"/>
  <c r="AB33" s="1"/>
  <c r="AF20"/>
  <c r="AF19" s="1"/>
  <c r="AF15" s="1"/>
  <c r="AF33" s="1"/>
  <c r="C21" i="6"/>
  <c r="E21"/>
  <c r="E20" s="1"/>
  <c r="E19" s="1"/>
  <c r="E15" s="1"/>
  <c r="E33" s="1"/>
  <c r="E36" s="1"/>
  <c r="G21"/>
  <c r="G20" s="1"/>
  <c r="G19" s="1"/>
  <c r="G15" s="1"/>
  <c r="G33" s="1"/>
  <c r="G36" s="1"/>
  <c r="I21"/>
  <c r="I20" s="1"/>
  <c r="I19" s="1"/>
  <c r="I15" s="1"/>
  <c r="I33" s="1"/>
  <c r="I36" s="1"/>
  <c r="K21"/>
  <c r="K20" s="1"/>
  <c r="K19" s="1"/>
  <c r="K15" s="1"/>
  <c r="K33" s="1"/>
  <c r="K36" s="1"/>
  <c r="M21"/>
  <c r="M20" s="1"/>
  <c r="M19" s="1"/>
  <c r="M15" s="1"/>
  <c r="M33" s="1"/>
  <c r="M36" s="1"/>
  <c r="O21"/>
  <c r="O20" s="1"/>
  <c r="O19" s="1"/>
  <c r="O15" s="1"/>
  <c r="O33" s="1"/>
  <c r="O36" s="1"/>
  <c r="Q21"/>
  <c r="Q20" s="1"/>
  <c r="Q19" s="1"/>
  <c r="Q15" s="1"/>
  <c r="Q33" s="1"/>
  <c r="Q36" s="1"/>
  <c r="S21"/>
  <c r="S20" s="1"/>
  <c r="S19" s="1"/>
  <c r="S15" s="1"/>
  <c r="S33" s="1"/>
  <c r="S36" s="1"/>
  <c r="U21"/>
  <c r="U20" s="1"/>
  <c r="U19" s="1"/>
  <c r="U15" s="1"/>
  <c r="U33" s="1"/>
  <c r="U36" s="1"/>
  <c r="W21"/>
  <c r="W20" s="1"/>
  <c r="W19" s="1"/>
  <c r="W15" s="1"/>
  <c r="W33" s="1"/>
  <c r="W36" s="1"/>
  <c r="Y21"/>
  <c r="Y20" s="1"/>
  <c r="Y19" s="1"/>
  <c r="Y15" s="1"/>
  <c r="Y33" s="1"/>
  <c r="Y36" s="1"/>
  <c r="AA21"/>
  <c r="AA20" s="1"/>
  <c r="AA19" s="1"/>
  <c r="AA15" s="1"/>
  <c r="AA33" s="1"/>
  <c r="AA36" s="1"/>
  <c r="AC21"/>
  <c r="AC20" s="1"/>
  <c r="AC19" s="1"/>
  <c r="AC15" s="1"/>
  <c r="AC33" s="1"/>
  <c r="AC36" s="1"/>
  <c r="AE21"/>
  <c r="AE20" s="1"/>
  <c r="AE19" s="1"/>
  <c r="AE15" s="1"/>
  <c r="AE33" s="1"/>
  <c r="AE36" s="1"/>
  <c r="AG21"/>
  <c r="AG20" s="1"/>
  <c r="AG19" s="1"/>
  <c r="AG15" s="1"/>
  <c r="AG33" s="1"/>
  <c r="AG36" s="1"/>
  <c r="AH25" i="7"/>
  <c r="F32" i="8"/>
  <c r="F35" s="1"/>
  <c r="V32"/>
  <c r="V35" s="1"/>
  <c r="S32"/>
  <c r="S35" s="1"/>
  <c r="AA32"/>
  <c r="AA35" s="1"/>
  <c r="D32"/>
  <c r="D35" s="1"/>
  <c r="H32"/>
  <c r="H35" s="1"/>
  <c r="J32"/>
  <c r="J35" s="1"/>
  <c r="L32"/>
  <c r="L35" s="1"/>
  <c r="N32"/>
  <c r="N35" s="1"/>
  <c r="P32"/>
  <c r="P35" s="1"/>
  <c r="R32"/>
  <c r="R35" s="1"/>
  <c r="T32"/>
  <c r="T35" s="1"/>
  <c r="X32"/>
  <c r="X35" s="1"/>
  <c r="Z32"/>
  <c r="Z35" s="1"/>
  <c r="AB32"/>
  <c r="AB35" s="1"/>
  <c r="AD32"/>
  <c r="AD35" s="1"/>
  <c r="AF32"/>
  <c r="AF35" s="1"/>
  <c r="K32"/>
  <c r="K35" s="1"/>
  <c r="E32"/>
  <c r="E35" s="1"/>
  <c r="G32"/>
  <c r="G35" s="1"/>
  <c r="I32"/>
  <c r="I35" s="1"/>
  <c r="M32"/>
  <c r="M35" s="1"/>
  <c r="O32"/>
  <c r="O35" s="1"/>
  <c r="Q32"/>
  <c r="Q35" s="1"/>
  <c r="U32"/>
  <c r="U35" s="1"/>
  <c r="W32"/>
  <c r="W35" s="1"/>
  <c r="Y32"/>
  <c r="Y35" s="1"/>
  <c r="AC32"/>
  <c r="AC35" s="1"/>
  <c r="AE32"/>
  <c r="AE35" s="1"/>
  <c r="AG32"/>
  <c r="AG35" s="1"/>
  <c r="AH23" i="7"/>
  <c r="AH33"/>
  <c r="AH22"/>
  <c r="AH28"/>
  <c r="AH24"/>
  <c r="AH22" i="2"/>
  <c r="C21" i="1"/>
  <c r="AH24" i="8"/>
  <c r="AH20"/>
  <c r="C19"/>
  <c r="AH21"/>
  <c r="AH29"/>
  <c r="AH21" i="6"/>
  <c r="C20"/>
  <c r="C19" s="1"/>
  <c r="C15" s="1"/>
  <c r="C33" s="1"/>
  <c r="C36" s="1"/>
  <c r="AH25"/>
  <c r="AH22"/>
  <c r="AH30"/>
  <c r="AH21" i="2"/>
  <c r="AH25"/>
  <c r="AH19"/>
  <c r="AH30"/>
  <c r="AG21" i="1"/>
  <c r="AG20" s="1"/>
  <c r="AC21"/>
  <c r="AC20" s="1"/>
  <c r="Y21"/>
  <c r="Y20" s="1"/>
  <c r="U21"/>
  <c r="U20" s="1"/>
  <c r="Q21"/>
  <c r="Q20" s="1"/>
  <c r="M21"/>
  <c r="M20" s="1"/>
  <c r="I21"/>
  <c r="I20" s="1"/>
  <c r="E21"/>
  <c r="E20" s="1"/>
  <c r="AF21"/>
  <c r="AF20" s="1"/>
  <c r="AB21"/>
  <c r="AB20" s="1"/>
  <c r="X21"/>
  <c r="X20" s="1"/>
  <c r="T21"/>
  <c r="T20" s="1"/>
  <c r="P21"/>
  <c r="P20" s="1"/>
  <c r="L21"/>
  <c r="L20" s="1"/>
  <c r="H21"/>
  <c r="H20" s="1"/>
  <c r="D21"/>
  <c r="D20" s="1"/>
  <c r="AE21"/>
  <c r="AE20" s="1"/>
  <c r="AA21"/>
  <c r="AA20" s="1"/>
  <c r="W21"/>
  <c r="W20" s="1"/>
  <c r="S21"/>
  <c r="S20" s="1"/>
  <c r="O21"/>
  <c r="O20" s="1"/>
  <c r="K21"/>
  <c r="K20" s="1"/>
  <c r="G21"/>
  <c r="G20" s="1"/>
  <c r="AH22"/>
  <c r="AD21"/>
  <c r="AD20" s="1"/>
  <c r="Z21"/>
  <c r="Z20" s="1"/>
  <c r="V21"/>
  <c r="V20" s="1"/>
  <c r="R21"/>
  <c r="R20" s="1"/>
  <c r="N21"/>
  <c r="N20" s="1"/>
  <c r="J21"/>
  <c r="J20" s="1"/>
  <c r="F21"/>
  <c r="F20" s="1"/>
  <c r="AH21" i="5"/>
  <c r="AH25"/>
  <c r="AH20"/>
  <c r="C19"/>
  <c r="AH22"/>
  <c r="AH30"/>
  <c r="AH18" i="7"/>
  <c r="AH36" s="1"/>
  <c r="AH39" s="1"/>
  <c r="C33" i="2"/>
  <c r="AG36"/>
  <c r="AE36"/>
  <c r="AC36"/>
  <c r="AA36"/>
  <c r="Y36"/>
  <c r="W36"/>
  <c r="U36"/>
  <c r="S36"/>
  <c r="Q36"/>
  <c r="O36"/>
  <c r="M36"/>
  <c r="K36"/>
  <c r="I36"/>
  <c r="G36"/>
  <c r="E36"/>
  <c r="AF36"/>
  <c r="AD36"/>
  <c r="AB36"/>
  <c r="Z36"/>
  <c r="X36"/>
  <c r="V36"/>
  <c r="T36"/>
  <c r="R36"/>
  <c r="P36"/>
  <c r="N36"/>
  <c r="L36"/>
  <c r="J36"/>
  <c r="H36"/>
  <c r="F36"/>
  <c r="D36"/>
  <c r="AH15" i="6" l="1"/>
  <c r="AH33" s="1"/>
  <c r="AH36" s="1"/>
  <c r="AH20" i="2"/>
  <c r="AH15"/>
  <c r="AH33" s="1"/>
  <c r="AH19" i="6"/>
  <c r="AH20"/>
  <c r="AH19" i="8"/>
  <c r="C18"/>
  <c r="AH21" i="1"/>
  <c r="AH19" i="5"/>
  <c r="C15"/>
  <c r="AE19" i="1"/>
  <c r="AA19"/>
  <c r="W19"/>
  <c r="S19"/>
  <c r="O19"/>
  <c r="K19"/>
  <c r="G19"/>
  <c r="C30"/>
  <c r="AH30" s="1"/>
  <c r="AF19"/>
  <c r="AF15" s="1"/>
  <c r="AF33" s="1"/>
  <c r="AF36" s="1"/>
  <c r="AD19"/>
  <c r="AD15" s="1"/>
  <c r="AD33" s="1"/>
  <c r="AD36" s="1"/>
  <c r="AB19"/>
  <c r="AB15" s="1"/>
  <c r="AB33" s="1"/>
  <c r="AB36" s="1"/>
  <c r="Z19"/>
  <c r="Z15" s="1"/>
  <c r="Z33" s="1"/>
  <c r="Z36" s="1"/>
  <c r="X19"/>
  <c r="X15" s="1"/>
  <c r="X33" s="1"/>
  <c r="X36" s="1"/>
  <c r="V19"/>
  <c r="V15" s="1"/>
  <c r="V33" s="1"/>
  <c r="V36" s="1"/>
  <c r="T19"/>
  <c r="T15" s="1"/>
  <c r="T33" s="1"/>
  <c r="T36" s="1"/>
  <c r="R19"/>
  <c r="R15" s="1"/>
  <c r="R33" s="1"/>
  <c r="R36" s="1"/>
  <c r="P19"/>
  <c r="P15" s="1"/>
  <c r="P33" s="1"/>
  <c r="P36" s="1"/>
  <c r="N19"/>
  <c r="N15" s="1"/>
  <c r="N33" s="1"/>
  <c r="N36" s="1"/>
  <c r="L19"/>
  <c r="L15" s="1"/>
  <c r="L33" s="1"/>
  <c r="L36" s="1"/>
  <c r="J19"/>
  <c r="J15" s="1"/>
  <c r="J33" s="1"/>
  <c r="J36" s="1"/>
  <c r="H19"/>
  <c r="H15" s="1"/>
  <c r="H33" s="1"/>
  <c r="H36" s="1"/>
  <c r="F19"/>
  <c r="F15" s="1"/>
  <c r="F33" s="1"/>
  <c r="F36" s="1"/>
  <c r="D19"/>
  <c r="D15" s="1"/>
  <c r="D33" s="1"/>
  <c r="D36" s="1"/>
  <c r="AG19"/>
  <c r="AC19"/>
  <c r="Y19"/>
  <c r="U19"/>
  <c r="Q19"/>
  <c r="M19"/>
  <c r="I19"/>
  <c r="E19"/>
  <c r="AH18" i="8" l="1"/>
  <c r="C14"/>
  <c r="C32" s="1"/>
  <c r="C35" s="1"/>
  <c r="AH15" i="5"/>
  <c r="AH33" s="1"/>
  <c r="AH36" s="1"/>
  <c r="C33"/>
  <c r="C36" s="1"/>
  <c r="C36" i="2"/>
  <c r="AH36"/>
  <c r="C20" i="1"/>
  <c r="E15"/>
  <c r="E33" s="1"/>
  <c r="E36" s="1"/>
  <c r="G15"/>
  <c r="G33" s="1"/>
  <c r="G36" s="1"/>
  <c r="I15"/>
  <c r="I33" s="1"/>
  <c r="I36" s="1"/>
  <c r="K15"/>
  <c r="K33" s="1"/>
  <c r="K36" s="1"/>
  <c r="M15"/>
  <c r="M33" s="1"/>
  <c r="M36" s="1"/>
  <c r="O15"/>
  <c r="O33" s="1"/>
  <c r="O36" s="1"/>
  <c r="Q15"/>
  <c r="Q33" s="1"/>
  <c r="Q36" s="1"/>
  <c r="S15"/>
  <c r="S33" s="1"/>
  <c r="S36" s="1"/>
  <c r="U15"/>
  <c r="U33" s="1"/>
  <c r="U36" s="1"/>
  <c r="W15"/>
  <c r="W33" s="1"/>
  <c r="W36" s="1"/>
  <c r="Y15"/>
  <c r="Y33" s="1"/>
  <c r="Y36" s="1"/>
  <c r="AA15"/>
  <c r="AA33" s="1"/>
  <c r="AA36" s="1"/>
  <c r="AC15"/>
  <c r="AC33" s="1"/>
  <c r="AC36" s="1"/>
  <c r="AE15"/>
  <c r="AE33" s="1"/>
  <c r="AE36" s="1"/>
  <c r="AG15"/>
  <c r="AG33" s="1"/>
  <c r="AG36" s="1"/>
  <c r="AH14" i="8" l="1"/>
  <c r="AH32" s="1"/>
  <c r="AH35" s="1"/>
  <c r="C19" i="1"/>
  <c r="AH20"/>
  <c r="AH19" l="1"/>
  <c r="C15"/>
  <c r="AH15" s="1"/>
  <c r="AH33" s="1"/>
  <c r="AH36" s="1"/>
  <c r="C33" l="1"/>
  <c r="C36" s="1"/>
</calcChain>
</file>

<file path=xl/sharedStrings.xml><?xml version="1.0" encoding="utf-8"?>
<sst xmlns="http://schemas.openxmlformats.org/spreadsheetml/2006/main" count="713" uniqueCount="131">
  <si>
    <t>CODIGO</t>
  </si>
  <si>
    <t>TOTAL GASTOS AÑO</t>
  </si>
  <si>
    <t>CONCEPTO DEL GASTO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</si>
  <si>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</si>
  <si>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</si>
  <si>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</si>
  <si>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</si>
  <si>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</si>
  <si>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</si>
  <si>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</si>
  <si>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</si>
  <si>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</si>
  <si>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</si>
  <si>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</si>
  <si>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</si>
  <si>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</si>
  <si>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</si>
  <si>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</si>
  <si>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</si>
  <si>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</si>
  <si>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</si>
  <si>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</si>
  <si>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</si>
  <si>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</si>
  <si>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</si>
  <si>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</si>
  <si>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</si>
  <si>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</si>
  <si>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</si>
  <si>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</si>
  <si>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</si>
  <si>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</si>
  <si>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</si>
  <si>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</si>
  <si>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</si>
  <si>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</si>
  <si>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</si>
  <si>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</si>
  <si>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</si>
  <si>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</si>
  <si>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</si>
  <si>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</si>
  <si>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</si>
  <si>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</si>
  <si>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</si>
  <si>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</si>
  <si>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</si>
  <si>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</si>
  <si>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</si>
  <si>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</si>
  <si>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</si>
  <si>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</si>
  <si>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</si>
  <si>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</si>
  <si>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</si>
  <si>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</si>
  <si>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</si>
  <si>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</si>
  <si>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</si>
  <si>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</si>
  <si>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</si>
  <si>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</si>
  <si>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</si>
  <si>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</si>
  <si>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</si>
  <si>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</si>
  <si>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</si>
  <si>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</si>
  <si>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</si>
  <si>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</si>
  <si>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</si>
  <si>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</si>
  <si>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A-2.1</t>
  </si>
  <si>
    <t>GASTOS DE FUNCIONAMIENTO ADMINISTRATIVOS (% PRORRATEO POR CENTRO DE COSTO)</t>
  </si>
  <si>
    <t>GASTOS DE FUNCIONAMIENTO ADMINISTRATIVOS (VALOR)</t>
  </si>
  <si>
    <t>PS-2.1</t>
  </si>
  <si>
    <t>GASTOS DE FUNCIONAMIENTO RELACIONADOS CON LA PRESTACIÓN DE SERVICIOS</t>
  </si>
  <si>
    <t>PS-2.1.01</t>
  </si>
  <si>
    <t>GASTOS DE PERSONAL</t>
  </si>
  <si>
    <t>PS-2.1.02</t>
  </si>
  <si>
    <t>GASTOS GENERALES (PRORRATEO POR CENTROS DE COSTOS)</t>
  </si>
  <si>
    <t>PS-2.1.03</t>
  </si>
  <si>
    <t>GASTOS GENERALES (VALOR)</t>
  </si>
  <si>
    <t>PS-2.2</t>
  </si>
  <si>
    <t>GASTOS DE OPERACIÓN</t>
  </si>
  <si>
    <t>PS-2.2.01</t>
  </si>
  <si>
    <t>GASTOS DE COMERCIALIZACIÓN</t>
  </si>
  <si>
    <t>PS-2.2.01.01</t>
  </si>
  <si>
    <t>Compra de Bienes para la Venta</t>
  </si>
  <si>
    <t>PS-2.2.01.01.01</t>
  </si>
  <si>
    <t>Compras e Importaciones</t>
  </si>
  <si>
    <t>PS-2.2.01.01.01.01</t>
  </si>
  <si>
    <t>Compra de medicamentos</t>
  </si>
  <si>
    <t>PS-2.2.01.01.01.98</t>
  </si>
  <si>
    <t>Otras Compras e Importaciones no especificadas</t>
  </si>
  <si>
    <t>PS-2.2.01.01.07</t>
  </si>
  <si>
    <t>Materiales, mantenimiento y otros</t>
  </si>
  <si>
    <t>PS-2.2.01.01.07.01</t>
  </si>
  <si>
    <t>Material medico-quirúrgico</t>
  </si>
  <si>
    <t>PS-2.2.01.01.07.03</t>
  </si>
  <si>
    <t>Compra de materiales para mantenimiento de hospitales</t>
  </si>
  <si>
    <t>PS-2.2.01.01.07.98</t>
  </si>
  <si>
    <t>Otros Materiales, mantenimiento y otros no especificados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</si>
  <si>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</si>
  <si>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</si>
  <si>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</si>
  <si>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</si>
  <si>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</si>
  <si>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</si>
  <si>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</si>
  <si>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</si>
  <si>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TOTAL GASTOS POR CENTRO DE COSTOS ANUAL</t>
  </si>
  <si>
    <t>AÑO 2008 PESOS CONSTANTES 2012</t>
  </si>
  <si>
    <t>AÑO 2009 PESOS CONSTANTES 2012</t>
  </si>
  <si>
    <t>AÑO 2010 PESOS CONSTANTES 2012</t>
  </si>
  <si>
    <t>AÑO 2013 PESOS CONSTANTES 2012</t>
  </si>
  <si>
    <t>VALOR POR AÑO POR CENTRO DE COSTOS</t>
  </si>
  <si>
    <t>CUADRO 12 - GASTOS Y COSTOS ORGANIZADOS POR CENTRO DE COSTOS AÑO 2008</t>
  </si>
  <si>
    <t>CUADRO 12 - GASTOS Y COSTOS ORGANIZADOS POR CENTRO DE COSTOS AÑO 2009</t>
  </si>
  <si>
    <t>CUADRO 12 - GASTOS Y COSTOS ORGANIZADOS POR CENTRO DE COSTOS AÑO 2010</t>
  </si>
  <si>
    <t>CUADRO 12 - GASTOS Y COSTOS ORGANIZADOS POR CENTRO DE COSTOS AÑO 2011</t>
  </si>
  <si>
    <t>CUADRO 12 - GASTOS Y COSTOS ORGANIZADOS POR CENTRO DE COSTOS AÑO 2012</t>
  </si>
  <si>
    <t>CUADRO 12 - GASTOS Y COSTOS ORGANIZADOS POR CENTRO DE COSTOS AÑO 2013</t>
  </si>
  <si>
    <t>DEFLACTOR AÑO 2008</t>
  </si>
  <si>
    <t>DEFLACTOR AÑO</t>
  </si>
  <si>
    <t>VALOR AJUSTADO CON DEFLACTOR A PESOS CONSTANTES DE 2012</t>
  </si>
  <si>
    <t>DEFLACTOR AÑO 2009</t>
  </si>
  <si>
    <t>DEFLACTOR AÑO 2010</t>
  </si>
  <si>
    <t>DEFLACTOR AÑO 2011</t>
  </si>
  <si>
    <t>T</t>
  </si>
  <si>
    <t>AÑO 2011 PESOS CONSTANTES 2012</t>
  </si>
</sst>
</file>

<file path=xl/styles.xml><?xml version="1.0" encoding="utf-8"?>
<styleSheet xmlns="http://schemas.openxmlformats.org/spreadsheetml/2006/main">
  <numFmts count="10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  <numFmt numFmtId="173" formatCode="_(* #,##0.00000000_);_(* \(#,##0.0000000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8" fontId="11" fillId="0" borderId="0" applyFont="0" applyFill="0" applyBorder="0" applyAlignment="0" applyProtection="0"/>
    <xf numFmtId="167" fontId="10" fillId="0" borderId="0">
      <protection locked="0"/>
    </xf>
    <xf numFmtId="0" fontId="12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5" fillId="0" borderId="0" applyNumberFormat="0" applyFill="0" applyBorder="0" applyProtection="0">
      <alignment vertical="top"/>
    </xf>
    <xf numFmtId="0" fontId="11" fillId="0" borderId="0"/>
    <xf numFmtId="0" fontId="1" fillId="0" borderId="0"/>
    <xf numFmtId="0" fontId="14" fillId="0" borderId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9" fontId="16" fillId="0" borderId="0"/>
  </cellStyleXfs>
  <cellXfs count="115">
    <xf numFmtId="0" fontId="0" fillId="0" borderId="0" xfId="0"/>
    <xf numFmtId="166" fontId="0" fillId="0" borderId="0" xfId="1" applyNumberFormat="1" applyFont="1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 applyAlignment="1">
      <alignment wrapText="1"/>
    </xf>
    <xf numFmtId="166" fontId="4" fillId="0" borderId="0" xfId="1" applyNumberFormat="1" applyFont="1" applyAlignment="1"/>
    <xf numFmtId="166" fontId="0" fillId="3" borderId="13" xfId="1" applyNumberFormat="1" applyFont="1" applyFill="1" applyBorder="1" applyAlignment="1">
      <alignment horizontal="center" wrapText="1"/>
    </xf>
    <xf numFmtId="166" fontId="0" fillId="3" borderId="13" xfId="1" applyNumberFormat="1" applyFont="1" applyFill="1" applyBorder="1" applyAlignment="1">
      <alignment horizontal="center"/>
    </xf>
    <xf numFmtId="166" fontId="7" fillId="3" borderId="11" xfId="1" applyNumberFormat="1" applyFont="1" applyFill="1" applyBorder="1" applyAlignment="1">
      <alignment horizontal="center" vertical="center" wrapText="1"/>
    </xf>
    <xf numFmtId="166" fontId="7" fillId="3" borderId="16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Alignment="1">
      <alignment horizontal="center" vertical="center" wrapText="1"/>
    </xf>
    <xf numFmtId="10" fontId="8" fillId="2" borderId="17" xfId="2" applyNumberFormat="1" applyFont="1" applyFill="1" applyBorder="1" applyAlignment="1">
      <alignment wrapText="1"/>
    </xf>
    <xf numFmtId="10" fontId="0" fillId="0" borderId="0" xfId="2" applyNumberFormat="1" applyFont="1"/>
    <xf numFmtId="166" fontId="8" fillId="2" borderId="13" xfId="1" applyNumberFormat="1" applyFont="1" applyFill="1" applyBorder="1" applyAlignment="1">
      <alignment wrapText="1"/>
    </xf>
    <xf numFmtId="166" fontId="0" fillId="0" borderId="13" xfId="1" applyNumberFormat="1" applyFont="1" applyBorder="1"/>
    <xf numFmtId="166" fontId="8" fillId="4" borderId="13" xfId="1" applyNumberFormat="1" applyFont="1" applyFill="1" applyBorder="1" applyAlignment="1">
      <alignment wrapText="1"/>
    </xf>
    <xf numFmtId="166" fontId="2" fillId="0" borderId="13" xfId="1" applyNumberFormat="1" applyFont="1" applyBorder="1"/>
    <xf numFmtId="166" fontId="2" fillId="0" borderId="13" xfId="1" applyNumberFormat="1" applyFont="1" applyBorder="1" applyAlignment="1">
      <alignment wrapText="1"/>
    </xf>
    <xf numFmtId="166" fontId="2" fillId="0" borderId="0" xfId="1" applyNumberFormat="1" applyFont="1"/>
    <xf numFmtId="10" fontId="2" fillId="5" borderId="13" xfId="2" applyNumberFormat="1" applyFont="1" applyFill="1" applyBorder="1" applyAlignment="1">
      <alignment wrapText="1"/>
    </xf>
    <xf numFmtId="10" fontId="2" fillId="0" borderId="0" xfId="2" applyNumberFormat="1" applyFont="1"/>
    <xf numFmtId="166" fontId="2" fillId="5" borderId="13" xfId="1" applyNumberFormat="1" applyFont="1" applyFill="1" applyBorder="1" applyAlignment="1">
      <alignment wrapText="1"/>
    </xf>
    <xf numFmtId="166" fontId="2" fillId="3" borderId="13" xfId="1" applyNumberFormat="1" applyFont="1" applyFill="1" applyBorder="1" applyAlignment="1">
      <alignment wrapText="1"/>
    </xf>
    <xf numFmtId="166" fontId="0" fillId="3" borderId="13" xfId="1" applyNumberFormat="1" applyFont="1" applyFill="1" applyBorder="1" applyAlignment="1">
      <alignment wrapText="1"/>
    </xf>
    <xf numFmtId="166" fontId="2" fillId="3" borderId="13" xfId="1" applyNumberFormat="1" applyFont="1" applyFill="1" applyBorder="1"/>
    <xf numFmtId="166" fontId="0" fillId="6" borderId="13" xfId="1" applyNumberFormat="1" applyFont="1" applyFill="1" applyBorder="1"/>
    <xf numFmtId="166" fontId="0" fillId="6" borderId="13" xfId="1" applyNumberFormat="1" applyFont="1" applyFill="1" applyBorder="1" applyAlignment="1">
      <alignment wrapText="1"/>
    </xf>
    <xf numFmtId="166" fontId="0" fillId="6" borderId="0" xfId="1" applyNumberFormat="1" applyFont="1" applyFill="1"/>
    <xf numFmtId="166" fontId="9" fillId="0" borderId="13" xfId="1" applyNumberFormat="1" applyFont="1" applyBorder="1"/>
    <xf numFmtId="166" fontId="4" fillId="3" borderId="13" xfId="1" applyNumberFormat="1" applyFont="1" applyFill="1" applyBorder="1" applyAlignment="1">
      <alignment wrapText="1"/>
    </xf>
    <xf numFmtId="166" fontId="9" fillId="0" borderId="0" xfId="1" applyNumberFormat="1" applyFont="1"/>
    <xf numFmtId="166" fontId="0" fillId="0" borderId="0" xfId="1" applyNumberFormat="1" applyFont="1" applyAlignment="1">
      <alignment horizontal="left" vertical="center" wrapText="1"/>
    </xf>
    <xf numFmtId="166" fontId="2" fillId="4" borderId="5" xfId="1" applyNumberFormat="1" applyFont="1" applyFill="1" applyBorder="1" applyAlignment="1">
      <alignment horizontal="left" vertical="center" wrapText="1"/>
    </xf>
    <xf numFmtId="166" fontId="2" fillId="4" borderId="13" xfId="1" applyNumberFormat="1" applyFont="1" applyFill="1" applyBorder="1" applyAlignment="1">
      <alignment horizontal="left" vertical="center" wrapText="1"/>
    </xf>
    <xf numFmtId="166" fontId="2" fillId="4" borderId="13" xfId="1" applyNumberFormat="1" applyFont="1" applyFill="1" applyBorder="1"/>
    <xf numFmtId="172" fontId="2" fillId="4" borderId="5" xfId="1" applyNumberFormat="1" applyFont="1" applyFill="1" applyBorder="1"/>
    <xf numFmtId="173" fontId="2" fillId="4" borderId="5" xfId="1" applyNumberFormat="1" applyFont="1" applyFill="1" applyBorder="1"/>
    <xf numFmtId="172" fontId="2" fillId="4" borderId="5" xfId="1" applyNumberFormat="1" applyFont="1" applyFill="1" applyBorder="1" applyAlignment="1">
      <alignment horizontal="left" vertical="center" wrapText="1"/>
    </xf>
    <xf numFmtId="10" fontId="0" fillId="7" borderId="13" xfId="2" applyNumberFormat="1" applyFont="1" applyFill="1" applyBorder="1"/>
    <xf numFmtId="166" fontId="2" fillId="8" borderId="13" xfId="1" applyNumberFormat="1" applyFont="1" applyFill="1" applyBorder="1"/>
    <xf numFmtId="166" fontId="2" fillId="8" borderId="13" xfId="1" applyNumberFormat="1" applyFont="1" applyFill="1" applyBorder="1" applyAlignment="1">
      <alignment wrapText="1"/>
    </xf>
    <xf numFmtId="166" fontId="2" fillId="9" borderId="13" xfId="1" applyNumberFormat="1" applyFont="1" applyFill="1" applyBorder="1"/>
    <xf numFmtId="166" fontId="2" fillId="9" borderId="13" xfId="1" applyNumberFormat="1" applyFont="1" applyFill="1" applyBorder="1" applyAlignment="1">
      <alignment wrapText="1"/>
    </xf>
    <xf numFmtId="166" fontId="0" fillId="6" borderId="0" xfId="1" applyNumberFormat="1" applyFont="1" applyFill="1" applyBorder="1"/>
    <xf numFmtId="166" fontId="0" fillId="3" borderId="19" xfId="1" applyNumberFormat="1" applyFont="1" applyFill="1" applyBorder="1" applyAlignment="1">
      <alignment horizontal="center" wrapText="1"/>
    </xf>
    <xf numFmtId="166" fontId="0" fillId="0" borderId="10" xfId="1" applyNumberFormat="1" applyFont="1" applyBorder="1"/>
    <xf numFmtId="166" fontId="0" fillId="3" borderId="4" xfId="1" applyNumberFormat="1" applyFont="1" applyFill="1" applyBorder="1" applyAlignment="1">
      <alignment wrapText="1"/>
    </xf>
    <xf numFmtId="166" fontId="5" fillId="0" borderId="12" xfId="1" applyNumberFormat="1" applyFont="1" applyBorder="1" applyAlignment="1">
      <alignment vertical="center" wrapText="1"/>
    </xf>
    <xf numFmtId="166" fontId="0" fillId="0" borderId="6" xfId="1" applyNumberFormat="1" applyFont="1" applyBorder="1" applyAlignment="1">
      <alignment wrapText="1"/>
    </xf>
    <xf numFmtId="166" fontId="5" fillId="0" borderId="15" xfId="1" applyNumberFormat="1" applyFont="1" applyBorder="1" applyAlignment="1">
      <alignment vertical="center" wrapText="1"/>
    </xf>
    <xf numFmtId="166" fontId="6" fillId="3" borderId="14" xfId="1" applyNumberFormat="1" applyFont="1" applyFill="1" applyBorder="1" applyAlignment="1">
      <alignment vertical="center" wrapText="1"/>
    </xf>
    <xf numFmtId="166" fontId="7" fillId="3" borderId="21" xfId="1" applyNumberFormat="1" applyFont="1" applyFill="1" applyBorder="1" applyAlignment="1">
      <alignment horizontal="center" vertical="center" wrapText="1"/>
    </xf>
    <xf numFmtId="166" fontId="4" fillId="0" borderId="20" xfId="1" applyNumberFormat="1" applyFont="1" applyBorder="1" applyAlignment="1">
      <alignment vertical="center" wrapText="1"/>
    </xf>
    <xf numFmtId="166" fontId="4" fillId="3" borderId="20" xfId="1" applyNumberFormat="1" applyFont="1" applyFill="1" applyBorder="1" applyAlignment="1">
      <alignment vertical="center" wrapText="1"/>
    </xf>
    <xf numFmtId="166" fontId="2" fillId="0" borderId="11" xfId="1" applyNumberFormat="1" applyFont="1" applyBorder="1" applyAlignment="1">
      <alignment vertical="center" wrapText="1"/>
    </xf>
    <xf numFmtId="166" fontId="0" fillId="3" borderId="18" xfId="1" applyNumberFormat="1" applyFont="1" applyFill="1" applyBorder="1" applyAlignment="1">
      <alignment horizontal="center"/>
    </xf>
    <xf numFmtId="166" fontId="0" fillId="0" borderId="22" xfId="1" applyNumberFormat="1" applyFont="1" applyBorder="1"/>
    <xf numFmtId="166" fontId="2" fillId="0" borderId="23" xfId="1" applyNumberFormat="1" applyFont="1" applyBorder="1" applyAlignment="1">
      <alignment vertical="center" wrapText="1"/>
    </xf>
    <xf numFmtId="166" fontId="2" fillId="0" borderId="24" xfId="1" applyNumberFormat="1" applyFont="1" applyBorder="1" applyAlignment="1">
      <alignment vertical="center" wrapText="1"/>
    </xf>
    <xf numFmtId="166" fontId="0" fillId="3" borderId="22" xfId="1" applyNumberFormat="1" applyFont="1" applyFill="1" applyBorder="1" applyAlignment="1">
      <alignment wrapText="1"/>
    </xf>
    <xf numFmtId="166" fontId="5" fillId="0" borderId="10" xfId="1" applyNumberFormat="1" applyFont="1" applyBorder="1" applyAlignment="1">
      <alignment vertical="center" wrapText="1"/>
    </xf>
    <xf numFmtId="166" fontId="0" fillId="0" borderId="4" xfId="1" applyNumberFormat="1" applyFont="1" applyBorder="1" applyAlignment="1">
      <alignment wrapText="1"/>
    </xf>
    <xf numFmtId="166" fontId="2" fillId="0" borderId="20" xfId="1" applyNumberFormat="1" applyFont="1" applyBorder="1" applyAlignment="1">
      <alignment vertical="center" wrapText="1"/>
    </xf>
    <xf numFmtId="10" fontId="0" fillId="7" borderId="17" xfId="2" applyNumberFormat="1" applyFont="1" applyFill="1" applyBorder="1"/>
    <xf numFmtId="166" fontId="0" fillId="0" borderId="6" xfId="1" applyNumberFormat="1" applyFont="1" applyBorder="1"/>
    <xf numFmtId="0" fontId="0" fillId="6" borderId="13" xfId="0" applyFill="1" applyBorder="1"/>
    <xf numFmtId="165" fontId="1" fillId="6" borderId="13" xfId="1" applyFont="1" applyFill="1" applyBorder="1"/>
    <xf numFmtId="165" fontId="0" fillId="6" borderId="13" xfId="0" applyNumberFormat="1" applyFill="1" applyBorder="1" applyAlignment="1"/>
    <xf numFmtId="10" fontId="1" fillId="0" borderId="13" xfId="2" applyNumberFormat="1" applyFont="1" applyBorder="1"/>
    <xf numFmtId="165" fontId="0" fillId="0" borderId="13" xfId="0" applyNumberFormat="1" applyBorder="1"/>
    <xf numFmtId="0" fontId="0" fillId="0" borderId="18" xfId="0" applyBorder="1"/>
    <xf numFmtId="0" fontId="0" fillId="0" borderId="13" xfId="0" applyBorder="1"/>
    <xf numFmtId="165" fontId="1" fillId="0" borderId="13" xfId="1" applyFont="1" applyBorder="1"/>
    <xf numFmtId="0" fontId="0" fillId="6" borderId="13" xfId="0" applyFill="1" applyBorder="1" applyAlignment="1"/>
    <xf numFmtId="0" fontId="2" fillId="0" borderId="13" xfId="0" applyFont="1" applyBorder="1"/>
    <xf numFmtId="0" fontId="2" fillId="0" borderId="13" xfId="0" applyFont="1" applyBorder="1"/>
    <xf numFmtId="0" fontId="2" fillId="0" borderId="13" xfId="0" applyFont="1" applyBorder="1"/>
    <xf numFmtId="0" fontId="2" fillId="0" borderId="13" xfId="0" applyFont="1" applyBorder="1"/>
    <xf numFmtId="0" fontId="2" fillId="0" borderId="13" xfId="0" applyFont="1" applyBorder="1"/>
    <xf numFmtId="0" fontId="2" fillId="0" borderId="13" xfId="0" applyFont="1" applyBorder="1"/>
    <xf numFmtId="10" fontId="1" fillId="0" borderId="13" xfId="2" applyNumberFormat="1" applyFont="1" applyBorder="1"/>
    <xf numFmtId="165" fontId="1" fillId="0" borderId="13" xfId="1" applyFont="1" applyBorder="1"/>
    <xf numFmtId="10" fontId="1" fillId="0" borderId="13" xfId="2" applyNumberFormat="1" applyFont="1" applyBorder="1"/>
    <xf numFmtId="0" fontId="0" fillId="0" borderId="13" xfId="0" applyBorder="1"/>
    <xf numFmtId="165" fontId="1" fillId="0" borderId="13" xfId="1" applyFont="1" applyBorder="1"/>
    <xf numFmtId="10" fontId="1" fillId="0" borderId="13" xfId="2" applyNumberFormat="1" applyFont="1" applyBorder="1"/>
    <xf numFmtId="165" fontId="1" fillId="0" borderId="13" xfId="1" applyFont="1" applyBorder="1"/>
    <xf numFmtId="0" fontId="0" fillId="0" borderId="13" xfId="0" applyBorder="1"/>
    <xf numFmtId="165" fontId="1" fillId="0" borderId="13" xfId="1" applyFont="1" applyBorder="1"/>
    <xf numFmtId="10" fontId="1" fillId="0" borderId="13" xfId="2" applyNumberFormat="1" applyFont="1" applyBorder="1"/>
    <xf numFmtId="165" fontId="1" fillId="0" borderId="13" xfId="1" applyFont="1" applyBorder="1"/>
    <xf numFmtId="0" fontId="0" fillId="0" borderId="13" xfId="0" applyBorder="1"/>
    <xf numFmtId="165" fontId="1" fillId="0" borderId="13" xfId="1" applyFont="1" applyBorder="1"/>
    <xf numFmtId="10" fontId="1" fillId="0" borderId="13" xfId="2" applyNumberFormat="1" applyFont="1" applyBorder="1"/>
    <xf numFmtId="165" fontId="1" fillId="0" borderId="13" xfId="1" applyFont="1" applyBorder="1"/>
    <xf numFmtId="0" fontId="0" fillId="0" borderId="13" xfId="0" applyBorder="1"/>
    <xf numFmtId="165" fontId="1" fillId="0" borderId="13" xfId="1" applyFont="1" applyBorder="1"/>
    <xf numFmtId="10" fontId="1" fillId="0" borderId="13" xfId="2" applyNumberFormat="1" applyFont="1" applyBorder="1"/>
    <xf numFmtId="165" fontId="1" fillId="0" borderId="13" xfId="1" applyFont="1" applyBorder="1"/>
    <xf numFmtId="0" fontId="0" fillId="0" borderId="13" xfId="0" applyBorder="1"/>
    <xf numFmtId="165" fontId="1" fillId="0" borderId="13" xfId="1" applyFont="1" applyBorder="1"/>
    <xf numFmtId="166" fontId="2" fillId="3" borderId="10" xfId="1" applyNumberFormat="1" applyFont="1" applyFill="1" applyBorder="1" applyAlignment="1">
      <alignment horizontal="center" wrapText="1"/>
    </xf>
    <xf numFmtId="166" fontId="2" fillId="3" borderId="9" xfId="1" applyNumberFormat="1" applyFont="1" applyFill="1" applyBorder="1" applyAlignment="1">
      <alignment horizontal="center" wrapText="1"/>
    </xf>
    <xf numFmtId="166" fontId="2" fillId="3" borderId="4" xfId="1" applyNumberFormat="1" applyFont="1" applyFill="1" applyBorder="1" applyAlignment="1">
      <alignment horizontal="center" wrapText="1"/>
    </xf>
    <xf numFmtId="166" fontId="2" fillId="3" borderId="10" xfId="1" applyNumberFormat="1" applyFont="1" applyFill="1" applyBorder="1" applyAlignment="1">
      <alignment horizontal="center"/>
    </xf>
    <xf numFmtId="166" fontId="2" fillId="3" borderId="9" xfId="1" applyNumberFormat="1" applyFont="1" applyFill="1" applyBorder="1" applyAlignment="1">
      <alignment horizontal="center"/>
    </xf>
    <xf numFmtId="166" fontId="3" fillId="6" borderId="0" xfId="1" applyNumberFormat="1" applyFont="1" applyFill="1" applyBorder="1" applyAlignment="1">
      <alignment horizontal="left" wrapText="1"/>
    </xf>
    <xf numFmtId="166" fontId="2" fillId="2" borderId="10" xfId="1" applyNumberFormat="1" applyFont="1" applyFill="1" applyBorder="1" applyAlignment="1">
      <alignment horizontal="left"/>
    </xf>
    <xf numFmtId="166" fontId="2" fillId="2" borderId="9" xfId="1" applyNumberFormat="1" applyFont="1" applyFill="1" applyBorder="1" applyAlignment="1">
      <alignment horizontal="left"/>
    </xf>
    <xf numFmtId="166" fontId="2" fillId="2" borderId="2" xfId="1" applyNumberFormat="1" applyFont="1" applyFill="1" applyBorder="1" applyAlignment="1">
      <alignment horizontal="left"/>
    </xf>
    <xf numFmtId="166" fontId="2" fillId="2" borderId="3" xfId="1" applyNumberFormat="1" applyFont="1" applyFill="1" applyBorder="1" applyAlignment="1">
      <alignment horizontal="left"/>
    </xf>
    <xf numFmtId="166" fontId="2" fillId="3" borderId="2" xfId="1" applyNumberFormat="1" applyFont="1" applyFill="1" applyBorder="1" applyAlignment="1">
      <alignment horizontal="center"/>
    </xf>
    <xf numFmtId="166" fontId="2" fillId="3" borderId="8" xfId="1" applyNumberFormat="1" applyFont="1" applyFill="1" applyBorder="1" applyAlignment="1">
      <alignment horizontal="center" wrapText="1"/>
    </xf>
    <xf numFmtId="166" fontId="2" fillId="3" borderId="7" xfId="1" applyNumberFormat="1" applyFont="1" applyFill="1" applyBorder="1" applyAlignment="1">
      <alignment horizontal="center" wrapText="1"/>
    </xf>
    <xf numFmtId="166" fontId="2" fillId="2" borderId="1" xfId="1" applyNumberFormat="1" applyFont="1" applyFill="1" applyBorder="1" applyAlignment="1">
      <alignment horizontal="left"/>
    </xf>
    <xf numFmtId="166" fontId="2" fillId="3" borderId="1" xfId="1" applyNumberFormat="1" applyFont="1" applyFill="1" applyBorder="1" applyAlignment="1">
      <alignment horizontal="center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Porcentaje 2" xfId="30"/>
    <cellStyle name="Porcentaje 3" xfId="31"/>
    <cellStyle name="Porcentual" xfId="2" builtinId="5"/>
    <cellStyle name="Porcentual 2" xfId="32"/>
    <cellStyle name="Porcentual 3" xfId="33"/>
    <cellStyle name="þ_x001d_ð'_x000c_ïþ÷_x000c_âþU_x0001_´_x0006_ _x0008__x0007__x0001__x0001_" xfId="3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6"/>
  <sheetViews>
    <sheetView topLeftCell="X22" zoomScale="120" zoomScaleNormal="120" workbookViewId="0">
      <selection activeCell="C36" sqref="C36:AH36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5.5546875" style="1" customWidth="1"/>
    <col min="4" max="4" width="12.44140625" style="1" customWidth="1"/>
    <col min="5" max="5" width="13.6640625" style="1" customWidth="1"/>
    <col min="6" max="6" width="13" style="1" customWidth="1"/>
    <col min="7" max="7" width="14.109375" style="1" customWidth="1"/>
    <col min="8" max="9" width="13.5546875" style="1" customWidth="1"/>
    <col min="10" max="18" width="11.44140625" style="1"/>
    <col min="19" max="19" width="14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4.44140625" style="1" customWidth="1"/>
    <col min="30" max="30" width="11.44140625" style="1"/>
    <col min="31" max="31" width="13.44140625" style="1" customWidth="1"/>
    <col min="32" max="32" width="13.5546875" style="1" customWidth="1"/>
    <col min="33" max="33" width="12.88671875" style="1" customWidth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34"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34"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</row>
    <row r="5" spans="1:34" ht="15.6">
      <c r="B5" s="4" t="s">
        <v>117</v>
      </c>
    </row>
    <row r="6" spans="1:34" ht="16.5" customHeight="1">
      <c r="B6" s="4"/>
    </row>
    <row r="7" spans="1:34" ht="16.2" thickBot="1">
      <c r="B7" s="4"/>
    </row>
    <row r="8" spans="1:34" ht="15" thickBot="1">
      <c r="A8" s="106" t="s">
        <v>112</v>
      </c>
      <c r="B8" s="107"/>
      <c r="C8" s="108"/>
      <c r="D8" s="108"/>
      <c r="E8" s="108"/>
      <c r="F8" s="108"/>
      <c r="G8" s="108"/>
      <c r="H8" s="108"/>
      <c r="I8" s="109"/>
    </row>
    <row r="9" spans="1:34" ht="15.75" customHeight="1" thickBot="1">
      <c r="A9" s="44"/>
      <c r="B9" s="45"/>
      <c r="C9" s="110" t="s">
        <v>116</v>
      </c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55"/>
    </row>
    <row r="10" spans="1:34">
      <c r="A10" s="46"/>
      <c r="B10" s="47"/>
      <c r="C10" s="101" t="s">
        <v>3</v>
      </c>
      <c r="D10" s="111"/>
      <c r="E10" s="112" t="s">
        <v>4</v>
      </c>
      <c r="F10" s="101"/>
      <c r="G10" s="101"/>
      <c r="H10" s="101"/>
      <c r="I10" s="111"/>
      <c r="J10" s="112" t="s">
        <v>5</v>
      </c>
      <c r="K10" s="101"/>
      <c r="L10" s="101"/>
      <c r="M10" s="101"/>
      <c r="N10" s="101"/>
      <c r="O10" s="101"/>
      <c r="P10" s="101"/>
      <c r="Q10" s="100" t="s">
        <v>6</v>
      </c>
      <c r="R10" s="102"/>
      <c r="S10" s="100" t="s">
        <v>7</v>
      </c>
      <c r="T10" s="101"/>
      <c r="U10" s="101"/>
      <c r="V10" s="102"/>
      <c r="W10" s="100" t="s">
        <v>8</v>
      </c>
      <c r="X10" s="101"/>
      <c r="Y10" s="101"/>
      <c r="Z10" s="101"/>
      <c r="AA10" s="101"/>
      <c r="AB10" s="101"/>
      <c r="AC10" s="101"/>
      <c r="AD10" s="102"/>
      <c r="AE10" s="103" t="s">
        <v>9</v>
      </c>
      <c r="AF10" s="104"/>
      <c r="AG10" s="104"/>
      <c r="AH10" s="56"/>
    </row>
    <row r="11" spans="1:34" ht="15" thickBot="1">
      <c r="A11" s="48"/>
      <c r="B11" s="49"/>
      <c r="C11" s="43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4" t="s">
        <v>40</v>
      </c>
      <c r="AH11" s="57"/>
    </row>
    <row r="12" spans="1:34" s="9" customFormat="1" ht="51.6" thickBot="1">
      <c r="A12" s="51" t="s">
        <v>0</v>
      </c>
      <c r="B12" s="52" t="s">
        <v>2</v>
      </c>
      <c r="C12" s="50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53" t="s">
        <v>1</v>
      </c>
    </row>
    <row r="13" spans="1:34" s="11" customFormat="1" ht="27">
      <c r="A13" s="10" t="s">
        <v>72</v>
      </c>
      <c r="B13" s="10" t="s">
        <v>73</v>
      </c>
      <c r="C13" s="96">
        <v>0.1</v>
      </c>
      <c r="D13" s="96">
        <v>0</v>
      </c>
      <c r="E13" s="96">
        <v>0.28000000000000003</v>
      </c>
      <c r="F13" s="96">
        <v>0</v>
      </c>
      <c r="G13" s="96">
        <v>0.3</v>
      </c>
      <c r="H13" s="96">
        <v>0.218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  <c r="N13" s="96">
        <v>0</v>
      </c>
      <c r="O13" s="96">
        <v>0</v>
      </c>
      <c r="P13" s="96">
        <v>0</v>
      </c>
      <c r="Q13" s="96">
        <v>0</v>
      </c>
      <c r="R13" s="96">
        <v>0</v>
      </c>
      <c r="S13" s="96">
        <v>0</v>
      </c>
      <c r="T13" s="96">
        <v>0</v>
      </c>
      <c r="U13" s="96">
        <v>0</v>
      </c>
      <c r="V13" s="96">
        <v>0</v>
      </c>
      <c r="W13" s="96">
        <v>0</v>
      </c>
      <c r="X13" s="96">
        <v>0</v>
      </c>
      <c r="Y13" s="96">
        <v>0</v>
      </c>
      <c r="Z13" s="96">
        <v>0</v>
      </c>
      <c r="AA13" s="96">
        <v>0</v>
      </c>
      <c r="AB13" s="96">
        <v>0</v>
      </c>
      <c r="AC13" s="96">
        <v>0.08</v>
      </c>
      <c r="AD13" s="96">
        <v>0</v>
      </c>
      <c r="AE13" s="96">
        <v>0.02</v>
      </c>
      <c r="AF13" s="96">
        <v>2E-3</v>
      </c>
      <c r="AG13" s="96">
        <v>0</v>
      </c>
      <c r="AH13" s="37"/>
    </row>
    <row r="14" spans="1:34">
      <c r="A14" s="12" t="s">
        <v>72</v>
      </c>
      <c r="B14" s="12" t="s">
        <v>74</v>
      </c>
      <c r="C14" s="97">
        <v>2387859.1</v>
      </c>
      <c r="D14" s="97">
        <v>0</v>
      </c>
      <c r="E14" s="97">
        <v>6686005.4800000004</v>
      </c>
      <c r="F14" s="97">
        <v>0</v>
      </c>
      <c r="G14" s="97">
        <v>7163577.2999999998</v>
      </c>
      <c r="H14" s="97">
        <v>5205532.8379999995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  <c r="N14" s="97">
        <v>0</v>
      </c>
      <c r="O14" s="97">
        <v>0</v>
      </c>
      <c r="P14" s="97">
        <v>0</v>
      </c>
      <c r="Q14" s="97">
        <v>0</v>
      </c>
      <c r="R14" s="97">
        <v>0</v>
      </c>
      <c r="S14" s="97">
        <v>0</v>
      </c>
      <c r="T14" s="97">
        <v>0</v>
      </c>
      <c r="U14" s="97">
        <v>0</v>
      </c>
      <c r="V14" s="97">
        <v>0</v>
      </c>
      <c r="W14" s="97">
        <v>0</v>
      </c>
      <c r="X14" s="97">
        <v>0</v>
      </c>
      <c r="Y14" s="97">
        <v>0</v>
      </c>
      <c r="Z14" s="97">
        <v>0</v>
      </c>
      <c r="AA14" s="97">
        <v>0</v>
      </c>
      <c r="AB14" s="97">
        <v>0</v>
      </c>
      <c r="AC14" s="97">
        <v>1910287.28</v>
      </c>
      <c r="AD14" s="97">
        <v>0</v>
      </c>
      <c r="AE14" s="97">
        <v>477571.82</v>
      </c>
      <c r="AF14" s="97">
        <v>47757.182000000001</v>
      </c>
      <c r="AG14" s="97">
        <v>0</v>
      </c>
      <c r="AH14" s="13">
        <f t="shared" ref="AH14:AH32" si="0">SUM(C14:AG14)</f>
        <v>23878591</v>
      </c>
    </row>
    <row r="15" spans="1:34" ht="27">
      <c r="A15" s="13" t="s">
        <v>75</v>
      </c>
      <c r="B15" s="14" t="s">
        <v>76</v>
      </c>
      <c r="C15" s="13">
        <f>+C16+C18+C19</f>
        <v>47552797.543364272</v>
      </c>
      <c r="D15" s="13">
        <f t="shared" ref="D15:AG15" si="1">+D16+D18+D19</f>
        <v>1681336.9862382603</v>
      </c>
      <c r="E15" s="13">
        <f t="shared" si="1"/>
        <v>55118598.689753473</v>
      </c>
      <c r="F15" s="13">
        <f t="shared" si="1"/>
        <v>0</v>
      </c>
      <c r="G15" s="13">
        <f t="shared" si="1"/>
        <v>57481666.1809</v>
      </c>
      <c r="H15" s="13">
        <f t="shared" si="1"/>
        <v>72637065.632716805</v>
      </c>
      <c r="I15" s="13">
        <f t="shared" si="1"/>
        <v>15999669.498905601</v>
      </c>
      <c r="J15" s="13">
        <f t="shared" si="1"/>
        <v>0</v>
      </c>
      <c r="K15" s="13">
        <f t="shared" si="1"/>
        <v>0</v>
      </c>
      <c r="L15" s="13">
        <f t="shared" si="1"/>
        <v>0</v>
      </c>
      <c r="M15" s="13">
        <f t="shared" si="1"/>
        <v>0</v>
      </c>
      <c r="N15" s="13">
        <f t="shared" si="1"/>
        <v>0</v>
      </c>
      <c r="O15" s="13">
        <f t="shared" si="1"/>
        <v>0</v>
      </c>
      <c r="P15" s="13">
        <f t="shared" si="1"/>
        <v>0</v>
      </c>
      <c r="Q15" s="13">
        <f t="shared" si="1"/>
        <v>0</v>
      </c>
      <c r="R15" s="13">
        <f t="shared" si="1"/>
        <v>0</v>
      </c>
      <c r="S15" s="13">
        <f t="shared" si="1"/>
        <v>6936588</v>
      </c>
      <c r="T15" s="13">
        <f t="shared" si="1"/>
        <v>0</v>
      </c>
      <c r="U15" s="13">
        <f t="shared" si="1"/>
        <v>0</v>
      </c>
      <c r="V15" s="13">
        <f t="shared" si="1"/>
        <v>0</v>
      </c>
      <c r="W15" s="13">
        <f t="shared" si="1"/>
        <v>0</v>
      </c>
      <c r="X15" s="13">
        <f t="shared" si="1"/>
        <v>0</v>
      </c>
      <c r="Y15" s="13">
        <f t="shared" si="1"/>
        <v>0</v>
      </c>
      <c r="Z15" s="13">
        <f t="shared" si="1"/>
        <v>0</v>
      </c>
      <c r="AA15" s="13">
        <f t="shared" si="1"/>
        <v>0</v>
      </c>
      <c r="AB15" s="13">
        <f t="shared" si="1"/>
        <v>0</v>
      </c>
      <c r="AC15" s="13">
        <f t="shared" si="1"/>
        <v>13109276.612</v>
      </c>
      <c r="AD15" s="13">
        <f t="shared" si="1"/>
        <v>0</v>
      </c>
      <c r="AE15" s="13">
        <f t="shared" si="1"/>
        <v>23299903.538905598</v>
      </c>
      <c r="AF15" s="13">
        <f t="shared" si="1"/>
        <v>20024676.160999998</v>
      </c>
      <c r="AG15" s="13">
        <f t="shared" si="1"/>
        <v>0</v>
      </c>
      <c r="AH15" s="13">
        <f t="shared" si="0"/>
        <v>313841578.84378403</v>
      </c>
    </row>
    <row r="16" spans="1:34" s="17" customFormat="1">
      <c r="A16" s="15" t="s">
        <v>77</v>
      </c>
      <c r="B16" s="16" t="s">
        <v>78</v>
      </c>
      <c r="C16" s="73">
        <v>39669358.043364272</v>
      </c>
      <c r="D16" s="73">
        <v>1681336.9862382603</v>
      </c>
      <c r="E16" s="73">
        <v>35991743.12975347</v>
      </c>
      <c r="F16" s="73">
        <v>0</v>
      </c>
      <c r="G16" s="73">
        <v>44257983.380899996</v>
      </c>
      <c r="H16" s="73">
        <v>60511508.496716805</v>
      </c>
      <c r="I16" s="73">
        <v>15999669.498905601</v>
      </c>
      <c r="J16" s="73">
        <v>0</v>
      </c>
      <c r="K16" s="73">
        <v>0</v>
      </c>
      <c r="L16" s="73">
        <v>0</v>
      </c>
      <c r="M16" s="73">
        <v>0</v>
      </c>
      <c r="N16" s="73">
        <v>0</v>
      </c>
      <c r="O16" s="73">
        <v>0</v>
      </c>
      <c r="P16" s="73">
        <v>0</v>
      </c>
      <c r="Q16" s="73">
        <v>0</v>
      </c>
      <c r="R16" s="73">
        <v>0</v>
      </c>
      <c r="S16" s="73">
        <v>0</v>
      </c>
      <c r="T16" s="73">
        <v>0</v>
      </c>
      <c r="U16" s="73">
        <v>0</v>
      </c>
      <c r="V16" s="73">
        <v>0</v>
      </c>
      <c r="W16" s="73">
        <v>0</v>
      </c>
      <c r="X16" s="73">
        <v>0</v>
      </c>
      <c r="Y16" s="73">
        <v>0</v>
      </c>
      <c r="Z16" s="73">
        <v>0</v>
      </c>
      <c r="AA16" s="73">
        <v>0</v>
      </c>
      <c r="AB16" s="73">
        <v>0</v>
      </c>
      <c r="AC16" s="73">
        <v>9529504.352</v>
      </c>
      <c r="AD16" s="73">
        <v>0</v>
      </c>
      <c r="AE16" s="73">
        <v>22612169.498905599</v>
      </c>
      <c r="AF16" s="73">
        <v>14373444.756999999</v>
      </c>
      <c r="AG16" s="73">
        <v>0</v>
      </c>
      <c r="AH16" s="13">
        <f t="shared" si="0"/>
        <v>244626718.14378399</v>
      </c>
    </row>
    <row r="17" spans="1:34" s="19" customFormat="1">
      <c r="A17" s="18" t="s">
        <v>79</v>
      </c>
      <c r="B17" s="18" t="s">
        <v>80</v>
      </c>
      <c r="C17" s="96">
        <v>0.1</v>
      </c>
      <c r="D17" s="96">
        <v>0</v>
      </c>
      <c r="E17" s="96">
        <v>0.28000000000000003</v>
      </c>
      <c r="F17" s="96">
        <v>0</v>
      </c>
      <c r="G17" s="96">
        <v>0.3</v>
      </c>
      <c r="H17" s="96">
        <v>0.218</v>
      </c>
      <c r="I17" s="96">
        <v>0</v>
      </c>
      <c r="J17" s="96">
        <v>0</v>
      </c>
      <c r="K17" s="96">
        <v>0</v>
      </c>
      <c r="L17" s="96">
        <v>0</v>
      </c>
      <c r="M17" s="96">
        <v>0</v>
      </c>
      <c r="N17" s="96">
        <v>0</v>
      </c>
      <c r="O17" s="96">
        <v>0</v>
      </c>
      <c r="P17" s="96">
        <v>0</v>
      </c>
      <c r="Q17" s="96">
        <v>0</v>
      </c>
      <c r="R17" s="96">
        <v>0</v>
      </c>
      <c r="S17" s="96">
        <v>0</v>
      </c>
      <c r="T17" s="96">
        <v>0</v>
      </c>
      <c r="U17" s="96">
        <v>0</v>
      </c>
      <c r="V17" s="96">
        <v>0</v>
      </c>
      <c r="W17" s="96">
        <v>0</v>
      </c>
      <c r="X17" s="96">
        <v>0</v>
      </c>
      <c r="Y17" s="96">
        <v>0</v>
      </c>
      <c r="Z17" s="96">
        <v>0</v>
      </c>
      <c r="AA17" s="96">
        <v>0</v>
      </c>
      <c r="AB17" s="96">
        <v>0</v>
      </c>
      <c r="AC17" s="96">
        <v>0.08</v>
      </c>
      <c r="AD17" s="96">
        <v>0</v>
      </c>
      <c r="AE17" s="96">
        <v>0.02</v>
      </c>
      <c r="AF17" s="96">
        <v>2E-3</v>
      </c>
      <c r="AG17" s="96">
        <v>0</v>
      </c>
      <c r="AH17" s="37"/>
    </row>
    <row r="18" spans="1:34" s="17" customFormat="1">
      <c r="A18" s="20" t="s">
        <v>81</v>
      </c>
      <c r="B18" s="20" t="s">
        <v>82</v>
      </c>
      <c r="C18" s="98">
        <v>3438670.2</v>
      </c>
      <c r="D18" s="98">
        <v>0</v>
      </c>
      <c r="E18" s="98">
        <v>9628276.5600000005</v>
      </c>
      <c r="F18" s="98">
        <v>0</v>
      </c>
      <c r="G18" s="98">
        <v>10316010.6</v>
      </c>
      <c r="H18" s="98">
        <v>7496301.0360000003</v>
      </c>
      <c r="I18" s="98">
        <v>0</v>
      </c>
      <c r="J18" s="98">
        <v>0</v>
      </c>
      <c r="K18" s="98">
        <v>0</v>
      </c>
      <c r="L18" s="98">
        <v>0</v>
      </c>
      <c r="M18" s="98">
        <v>0</v>
      </c>
      <c r="N18" s="98">
        <v>0</v>
      </c>
      <c r="O18" s="98">
        <v>0</v>
      </c>
      <c r="P18" s="98">
        <v>0</v>
      </c>
      <c r="Q18" s="98">
        <v>0</v>
      </c>
      <c r="R18" s="98">
        <v>0</v>
      </c>
      <c r="S18" s="98">
        <v>0</v>
      </c>
      <c r="T18" s="98">
        <v>0</v>
      </c>
      <c r="U18" s="98">
        <v>0</v>
      </c>
      <c r="V18" s="98">
        <v>0</v>
      </c>
      <c r="W18" s="98">
        <v>0</v>
      </c>
      <c r="X18" s="98">
        <v>0</v>
      </c>
      <c r="Y18" s="98">
        <v>0</v>
      </c>
      <c r="Z18" s="98">
        <v>0</v>
      </c>
      <c r="AA18" s="98">
        <v>0</v>
      </c>
      <c r="AB18" s="98">
        <v>0</v>
      </c>
      <c r="AC18" s="98">
        <v>2750936.16</v>
      </c>
      <c r="AD18" s="98">
        <v>0</v>
      </c>
      <c r="AE18" s="98">
        <v>687734.04</v>
      </c>
      <c r="AF18" s="98">
        <v>68773.403999999995</v>
      </c>
      <c r="AG18" s="98">
        <v>0</v>
      </c>
      <c r="AH18" s="13">
        <f t="shared" si="0"/>
        <v>34386701.999999993</v>
      </c>
    </row>
    <row r="19" spans="1:34" s="17" customFormat="1">
      <c r="A19" s="38" t="s">
        <v>83</v>
      </c>
      <c r="B19" s="39" t="s">
        <v>84</v>
      </c>
      <c r="C19" s="15">
        <f>+C20</f>
        <v>4444769.3</v>
      </c>
      <c r="D19" s="15">
        <f t="shared" ref="D19:AG19" si="2">+D20</f>
        <v>0</v>
      </c>
      <c r="E19" s="15">
        <f t="shared" si="2"/>
        <v>9498579</v>
      </c>
      <c r="F19" s="15">
        <f t="shared" si="2"/>
        <v>0</v>
      </c>
      <c r="G19" s="15">
        <f t="shared" si="2"/>
        <v>2907672.2</v>
      </c>
      <c r="H19" s="15">
        <f t="shared" si="2"/>
        <v>4629256.0999999996</v>
      </c>
      <c r="I19" s="15">
        <f t="shared" si="2"/>
        <v>0</v>
      </c>
      <c r="J19" s="15">
        <f t="shared" si="2"/>
        <v>0</v>
      </c>
      <c r="K19" s="15">
        <f t="shared" si="2"/>
        <v>0</v>
      </c>
      <c r="L19" s="15">
        <f t="shared" si="2"/>
        <v>0</v>
      </c>
      <c r="M19" s="15">
        <f t="shared" si="2"/>
        <v>0</v>
      </c>
      <c r="N19" s="15">
        <f t="shared" si="2"/>
        <v>0</v>
      </c>
      <c r="O19" s="15">
        <f t="shared" si="2"/>
        <v>0</v>
      </c>
      <c r="P19" s="15">
        <f t="shared" si="2"/>
        <v>0</v>
      </c>
      <c r="Q19" s="15">
        <f t="shared" si="2"/>
        <v>0</v>
      </c>
      <c r="R19" s="15">
        <f t="shared" si="2"/>
        <v>0</v>
      </c>
      <c r="S19" s="15">
        <f t="shared" si="2"/>
        <v>6936588</v>
      </c>
      <c r="T19" s="15">
        <f t="shared" si="2"/>
        <v>0</v>
      </c>
      <c r="U19" s="15">
        <f t="shared" si="2"/>
        <v>0</v>
      </c>
      <c r="V19" s="15">
        <f t="shared" si="2"/>
        <v>0</v>
      </c>
      <c r="W19" s="15">
        <f t="shared" si="2"/>
        <v>0</v>
      </c>
      <c r="X19" s="15">
        <f t="shared" si="2"/>
        <v>0</v>
      </c>
      <c r="Y19" s="15">
        <f t="shared" si="2"/>
        <v>0</v>
      </c>
      <c r="Z19" s="15">
        <f t="shared" si="2"/>
        <v>0</v>
      </c>
      <c r="AA19" s="15">
        <f t="shared" si="2"/>
        <v>0</v>
      </c>
      <c r="AB19" s="15">
        <f t="shared" si="2"/>
        <v>0</v>
      </c>
      <c r="AC19" s="15">
        <f t="shared" si="2"/>
        <v>828836.10000000009</v>
      </c>
      <c r="AD19" s="15">
        <f t="shared" si="2"/>
        <v>0</v>
      </c>
      <c r="AE19" s="15">
        <f t="shared" si="2"/>
        <v>0</v>
      </c>
      <c r="AF19" s="15">
        <f t="shared" si="2"/>
        <v>5582458</v>
      </c>
      <c r="AG19" s="15">
        <f t="shared" si="2"/>
        <v>0</v>
      </c>
      <c r="AH19" s="13">
        <f t="shared" si="0"/>
        <v>34828158.700000003</v>
      </c>
    </row>
    <row r="20" spans="1:34" s="17" customFormat="1">
      <c r="A20" s="38" t="s">
        <v>85</v>
      </c>
      <c r="B20" s="39" t="s">
        <v>86</v>
      </c>
      <c r="C20" s="15">
        <f>+C21+C30</f>
        <v>4444769.3</v>
      </c>
      <c r="D20" s="15">
        <f t="shared" ref="D20:AG20" si="3">+D21+D30</f>
        <v>0</v>
      </c>
      <c r="E20" s="15">
        <f t="shared" si="3"/>
        <v>9498579</v>
      </c>
      <c r="F20" s="15">
        <f t="shared" si="3"/>
        <v>0</v>
      </c>
      <c r="G20" s="15">
        <f t="shared" si="3"/>
        <v>2907672.2</v>
      </c>
      <c r="H20" s="15">
        <f t="shared" si="3"/>
        <v>4629256.0999999996</v>
      </c>
      <c r="I20" s="15">
        <f t="shared" si="3"/>
        <v>0</v>
      </c>
      <c r="J20" s="15">
        <f t="shared" si="3"/>
        <v>0</v>
      </c>
      <c r="K20" s="15">
        <f t="shared" si="3"/>
        <v>0</v>
      </c>
      <c r="L20" s="15">
        <f t="shared" si="3"/>
        <v>0</v>
      </c>
      <c r="M20" s="15">
        <f t="shared" si="3"/>
        <v>0</v>
      </c>
      <c r="N20" s="15">
        <f t="shared" si="3"/>
        <v>0</v>
      </c>
      <c r="O20" s="15">
        <f t="shared" si="3"/>
        <v>0</v>
      </c>
      <c r="P20" s="15">
        <f t="shared" si="3"/>
        <v>0</v>
      </c>
      <c r="Q20" s="15">
        <f t="shared" si="3"/>
        <v>0</v>
      </c>
      <c r="R20" s="15">
        <f t="shared" si="3"/>
        <v>0</v>
      </c>
      <c r="S20" s="15">
        <f t="shared" si="3"/>
        <v>6936588</v>
      </c>
      <c r="T20" s="15">
        <f t="shared" si="3"/>
        <v>0</v>
      </c>
      <c r="U20" s="15">
        <f t="shared" si="3"/>
        <v>0</v>
      </c>
      <c r="V20" s="15">
        <f t="shared" si="3"/>
        <v>0</v>
      </c>
      <c r="W20" s="15">
        <f t="shared" si="3"/>
        <v>0</v>
      </c>
      <c r="X20" s="15">
        <f t="shared" si="3"/>
        <v>0</v>
      </c>
      <c r="Y20" s="15">
        <f t="shared" si="3"/>
        <v>0</v>
      </c>
      <c r="Z20" s="15">
        <f t="shared" si="3"/>
        <v>0</v>
      </c>
      <c r="AA20" s="15">
        <f t="shared" si="3"/>
        <v>0</v>
      </c>
      <c r="AB20" s="15">
        <f t="shared" si="3"/>
        <v>0</v>
      </c>
      <c r="AC20" s="15">
        <f t="shared" si="3"/>
        <v>828836.10000000009</v>
      </c>
      <c r="AD20" s="15">
        <f t="shared" si="3"/>
        <v>0</v>
      </c>
      <c r="AE20" s="15">
        <f t="shared" si="3"/>
        <v>0</v>
      </c>
      <c r="AF20" s="15">
        <f t="shared" si="3"/>
        <v>5582458</v>
      </c>
      <c r="AG20" s="15">
        <f t="shared" si="3"/>
        <v>0</v>
      </c>
      <c r="AH20" s="13">
        <f t="shared" si="0"/>
        <v>34828158.700000003</v>
      </c>
    </row>
    <row r="21" spans="1:34" s="17" customFormat="1">
      <c r="A21" s="40" t="s">
        <v>87</v>
      </c>
      <c r="B21" s="41" t="s">
        <v>88</v>
      </c>
      <c r="C21" s="15">
        <f>+C22+C25+C29</f>
        <v>4444769.3</v>
      </c>
      <c r="D21" s="15">
        <f t="shared" ref="D21:AG21" si="4">+D22+D25+D29</f>
        <v>0</v>
      </c>
      <c r="E21" s="15">
        <f t="shared" si="4"/>
        <v>9498579</v>
      </c>
      <c r="F21" s="15">
        <f t="shared" si="4"/>
        <v>0</v>
      </c>
      <c r="G21" s="15">
        <f t="shared" si="4"/>
        <v>2907672.2</v>
      </c>
      <c r="H21" s="15">
        <f t="shared" si="4"/>
        <v>3069256.1</v>
      </c>
      <c r="I21" s="15">
        <f t="shared" si="4"/>
        <v>0</v>
      </c>
      <c r="J21" s="15">
        <f t="shared" si="4"/>
        <v>0</v>
      </c>
      <c r="K21" s="15">
        <f t="shared" si="4"/>
        <v>0</v>
      </c>
      <c r="L21" s="15">
        <f t="shared" si="4"/>
        <v>0</v>
      </c>
      <c r="M21" s="15">
        <f t="shared" si="4"/>
        <v>0</v>
      </c>
      <c r="N21" s="15">
        <f t="shared" si="4"/>
        <v>0</v>
      </c>
      <c r="O21" s="15">
        <f t="shared" si="4"/>
        <v>0</v>
      </c>
      <c r="P21" s="15">
        <f t="shared" si="4"/>
        <v>0</v>
      </c>
      <c r="Q21" s="15">
        <f t="shared" si="4"/>
        <v>0</v>
      </c>
      <c r="R21" s="15">
        <f t="shared" si="4"/>
        <v>0</v>
      </c>
      <c r="S21" s="15">
        <f t="shared" si="4"/>
        <v>0</v>
      </c>
      <c r="T21" s="15">
        <f t="shared" si="4"/>
        <v>0</v>
      </c>
      <c r="U21" s="15">
        <f t="shared" si="4"/>
        <v>0</v>
      </c>
      <c r="V21" s="15">
        <f t="shared" si="4"/>
        <v>0</v>
      </c>
      <c r="W21" s="15">
        <f t="shared" si="4"/>
        <v>0</v>
      </c>
      <c r="X21" s="15">
        <f t="shared" si="4"/>
        <v>0</v>
      </c>
      <c r="Y21" s="15">
        <f t="shared" si="4"/>
        <v>0</v>
      </c>
      <c r="Z21" s="15">
        <f t="shared" si="4"/>
        <v>0</v>
      </c>
      <c r="AA21" s="15">
        <f t="shared" si="4"/>
        <v>0</v>
      </c>
      <c r="AB21" s="15">
        <f t="shared" si="4"/>
        <v>0</v>
      </c>
      <c r="AC21" s="15">
        <f t="shared" si="4"/>
        <v>828836.10000000009</v>
      </c>
      <c r="AD21" s="15">
        <f t="shared" si="4"/>
        <v>0</v>
      </c>
      <c r="AE21" s="15">
        <f t="shared" si="4"/>
        <v>0</v>
      </c>
      <c r="AF21" s="15">
        <f t="shared" si="4"/>
        <v>5582458</v>
      </c>
      <c r="AG21" s="15">
        <f t="shared" si="4"/>
        <v>0</v>
      </c>
      <c r="AH21" s="13">
        <f t="shared" si="0"/>
        <v>26331570.700000003</v>
      </c>
    </row>
    <row r="22" spans="1:34" s="17" customFormat="1">
      <c r="A22" s="15" t="s">
        <v>89</v>
      </c>
      <c r="B22" s="21" t="s">
        <v>90</v>
      </c>
      <c r="C22" s="15">
        <f>+C23+C24</f>
        <v>1435000</v>
      </c>
      <c r="D22" s="15">
        <f t="shared" ref="D22:AG22" si="5">+D23+D24</f>
        <v>0</v>
      </c>
      <c r="E22" s="15">
        <f t="shared" si="5"/>
        <v>6987350</v>
      </c>
      <c r="F22" s="15">
        <f t="shared" si="5"/>
        <v>0</v>
      </c>
      <c r="G22" s="15">
        <f t="shared" si="5"/>
        <v>0</v>
      </c>
      <c r="H22" s="15">
        <f t="shared" si="5"/>
        <v>2105420</v>
      </c>
      <c r="I22" s="15">
        <f t="shared" si="5"/>
        <v>0</v>
      </c>
      <c r="J22" s="15">
        <f t="shared" si="5"/>
        <v>0</v>
      </c>
      <c r="K22" s="15">
        <f t="shared" si="5"/>
        <v>0</v>
      </c>
      <c r="L22" s="15">
        <f t="shared" si="5"/>
        <v>0</v>
      </c>
      <c r="M22" s="15">
        <f t="shared" si="5"/>
        <v>0</v>
      </c>
      <c r="N22" s="15">
        <f t="shared" si="5"/>
        <v>0</v>
      </c>
      <c r="O22" s="15">
        <f t="shared" si="5"/>
        <v>0</v>
      </c>
      <c r="P22" s="15">
        <f t="shared" si="5"/>
        <v>0</v>
      </c>
      <c r="Q22" s="15">
        <f t="shared" si="5"/>
        <v>0</v>
      </c>
      <c r="R22" s="15">
        <f t="shared" si="5"/>
        <v>0</v>
      </c>
      <c r="S22" s="15">
        <f t="shared" si="5"/>
        <v>0</v>
      </c>
      <c r="T22" s="15">
        <f t="shared" si="5"/>
        <v>0</v>
      </c>
      <c r="U22" s="15">
        <f t="shared" si="5"/>
        <v>0</v>
      </c>
      <c r="V22" s="15">
        <f t="shared" si="5"/>
        <v>0</v>
      </c>
      <c r="W22" s="15">
        <f t="shared" si="5"/>
        <v>0</v>
      </c>
      <c r="X22" s="15">
        <f t="shared" si="5"/>
        <v>0</v>
      </c>
      <c r="Y22" s="15">
        <f t="shared" si="5"/>
        <v>0</v>
      </c>
      <c r="Z22" s="15">
        <f t="shared" si="5"/>
        <v>0</v>
      </c>
      <c r="AA22" s="15">
        <f t="shared" si="5"/>
        <v>0</v>
      </c>
      <c r="AB22" s="15">
        <f t="shared" si="5"/>
        <v>0</v>
      </c>
      <c r="AC22" s="15">
        <f t="shared" si="5"/>
        <v>0</v>
      </c>
      <c r="AD22" s="15">
        <f t="shared" si="5"/>
        <v>0</v>
      </c>
      <c r="AE22" s="15">
        <f t="shared" si="5"/>
        <v>0</v>
      </c>
      <c r="AF22" s="15">
        <f t="shared" si="5"/>
        <v>380000</v>
      </c>
      <c r="AG22" s="15">
        <f t="shared" si="5"/>
        <v>0</v>
      </c>
      <c r="AH22" s="13">
        <f t="shared" si="0"/>
        <v>10907770</v>
      </c>
    </row>
    <row r="23" spans="1:34">
      <c r="A23" s="13" t="s">
        <v>91</v>
      </c>
      <c r="B23" s="22" t="s">
        <v>92</v>
      </c>
      <c r="C23" s="68">
        <v>1435000</v>
      </c>
      <c r="D23" s="98"/>
      <c r="E23" s="68">
        <v>6987350</v>
      </c>
      <c r="F23" s="98"/>
      <c r="G23" s="98"/>
      <c r="H23" s="68">
        <v>2105420</v>
      </c>
      <c r="I23" s="99">
        <v>0</v>
      </c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68">
        <v>380000</v>
      </c>
      <c r="AG23" s="69"/>
      <c r="AH23" s="13">
        <f t="shared" si="0"/>
        <v>10907770</v>
      </c>
    </row>
    <row r="24" spans="1:34">
      <c r="A24" s="13" t="s">
        <v>93</v>
      </c>
      <c r="B24" s="22" t="s">
        <v>94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>
        <f t="shared" si="0"/>
        <v>0</v>
      </c>
    </row>
    <row r="25" spans="1:34" s="17" customFormat="1">
      <c r="A25" s="15" t="s">
        <v>95</v>
      </c>
      <c r="B25" s="21" t="s">
        <v>96</v>
      </c>
      <c r="C25" s="15">
        <f>+C26+C27+C28</f>
        <v>3009769.3</v>
      </c>
      <c r="D25" s="15">
        <f t="shared" ref="D25:AG25" si="6">+D26+D27+D28</f>
        <v>0</v>
      </c>
      <c r="E25" s="15">
        <f t="shared" si="6"/>
        <v>2511229</v>
      </c>
      <c r="F25" s="15">
        <f t="shared" si="6"/>
        <v>0</v>
      </c>
      <c r="G25" s="15">
        <f t="shared" si="6"/>
        <v>2907672.2</v>
      </c>
      <c r="H25" s="15">
        <f t="shared" si="6"/>
        <v>963836.10000000009</v>
      </c>
      <c r="I25" s="15">
        <f t="shared" si="6"/>
        <v>0</v>
      </c>
      <c r="J25" s="15">
        <f t="shared" si="6"/>
        <v>0</v>
      </c>
      <c r="K25" s="15">
        <f t="shared" si="6"/>
        <v>0</v>
      </c>
      <c r="L25" s="15">
        <f t="shared" si="6"/>
        <v>0</v>
      </c>
      <c r="M25" s="15">
        <f t="shared" si="6"/>
        <v>0</v>
      </c>
      <c r="N25" s="15">
        <f t="shared" si="6"/>
        <v>0</v>
      </c>
      <c r="O25" s="15">
        <f t="shared" si="6"/>
        <v>0</v>
      </c>
      <c r="P25" s="15">
        <f t="shared" si="6"/>
        <v>0</v>
      </c>
      <c r="Q25" s="15">
        <f t="shared" si="6"/>
        <v>0</v>
      </c>
      <c r="R25" s="15">
        <f t="shared" si="6"/>
        <v>0</v>
      </c>
      <c r="S25" s="15">
        <f t="shared" si="6"/>
        <v>0</v>
      </c>
      <c r="T25" s="15">
        <f t="shared" si="6"/>
        <v>0</v>
      </c>
      <c r="U25" s="15">
        <f t="shared" si="6"/>
        <v>0</v>
      </c>
      <c r="V25" s="15">
        <f t="shared" si="6"/>
        <v>0</v>
      </c>
      <c r="W25" s="15">
        <f t="shared" si="6"/>
        <v>0</v>
      </c>
      <c r="X25" s="15">
        <f t="shared" si="6"/>
        <v>0</v>
      </c>
      <c r="Y25" s="15">
        <f t="shared" si="6"/>
        <v>0</v>
      </c>
      <c r="Z25" s="15">
        <f t="shared" si="6"/>
        <v>0</v>
      </c>
      <c r="AA25" s="15">
        <f t="shared" si="6"/>
        <v>0</v>
      </c>
      <c r="AB25" s="15">
        <f t="shared" si="6"/>
        <v>0</v>
      </c>
      <c r="AC25" s="15">
        <f t="shared" si="6"/>
        <v>828836.10000000009</v>
      </c>
      <c r="AD25" s="15">
        <f t="shared" si="6"/>
        <v>0</v>
      </c>
      <c r="AE25" s="15">
        <f t="shared" si="6"/>
        <v>0</v>
      </c>
      <c r="AF25" s="15">
        <f t="shared" si="6"/>
        <v>5202458</v>
      </c>
      <c r="AG25" s="15">
        <f t="shared" si="6"/>
        <v>0</v>
      </c>
      <c r="AH25" s="13">
        <f t="shared" si="0"/>
        <v>15423800.699999999</v>
      </c>
    </row>
    <row r="26" spans="1:34">
      <c r="A26" s="13" t="s">
        <v>97</v>
      </c>
      <c r="B26" s="22" t="s">
        <v>98</v>
      </c>
      <c r="C26" s="68">
        <v>1723261</v>
      </c>
      <c r="D26" s="98"/>
      <c r="E26" s="68">
        <v>1475000</v>
      </c>
      <c r="F26" s="98"/>
      <c r="G26" s="68">
        <v>1350000</v>
      </c>
      <c r="H26" s="68">
        <v>135000</v>
      </c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68">
        <v>225000</v>
      </c>
      <c r="AG26" s="69"/>
      <c r="AH26" s="13">
        <f t="shared" si="0"/>
        <v>4908261</v>
      </c>
    </row>
    <row r="27" spans="1:34">
      <c r="A27" s="13" t="s">
        <v>99</v>
      </c>
      <c r="B27" s="22" t="s">
        <v>100</v>
      </c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68">
        <v>4977458</v>
      </c>
      <c r="AG27" s="69"/>
      <c r="AH27" s="13">
        <f t="shared" si="0"/>
        <v>4977458</v>
      </c>
    </row>
    <row r="28" spans="1:34">
      <c r="A28" s="13" t="s">
        <v>101</v>
      </c>
      <c r="B28" s="22" t="s">
        <v>102</v>
      </c>
      <c r="C28" s="68">
        <v>1286508.3</v>
      </c>
      <c r="D28" s="98"/>
      <c r="E28" s="68">
        <v>1036229</v>
      </c>
      <c r="F28" s="98"/>
      <c r="G28" s="68">
        <v>1557672.2</v>
      </c>
      <c r="H28" s="68">
        <v>828836.10000000009</v>
      </c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68">
        <v>828836.10000000009</v>
      </c>
      <c r="AD28" s="98"/>
      <c r="AE28" s="98"/>
      <c r="AF28" s="98"/>
      <c r="AG28" s="69"/>
      <c r="AH28" s="13">
        <f t="shared" si="0"/>
        <v>5538081.6999999993</v>
      </c>
    </row>
    <row r="29" spans="1:34" s="17" customFormat="1">
      <c r="A29" s="15" t="s">
        <v>103</v>
      </c>
      <c r="B29" s="21" t="s">
        <v>104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3">
        <f t="shared" si="0"/>
        <v>0</v>
      </c>
    </row>
    <row r="30" spans="1:34" s="17" customFormat="1">
      <c r="A30" s="40" t="s">
        <v>105</v>
      </c>
      <c r="B30" s="41" t="s">
        <v>106</v>
      </c>
      <c r="C30" s="23">
        <f>SUM(C31:C32)</f>
        <v>0</v>
      </c>
      <c r="D30" s="23">
        <f t="shared" ref="D30:AG30" si="7">SUM(D31:D32)</f>
        <v>0</v>
      </c>
      <c r="E30" s="23">
        <f t="shared" si="7"/>
        <v>0</v>
      </c>
      <c r="F30" s="23">
        <f t="shared" si="7"/>
        <v>0</v>
      </c>
      <c r="G30" s="23">
        <f t="shared" si="7"/>
        <v>0</v>
      </c>
      <c r="H30" s="23">
        <f t="shared" si="7"/>
        <v>1560000</v>
      </c>
      <c r="I30" s="23">
        <f t="shared" si="7"/>
        <v>0</v>
      </c>
      <c r="J30" s="23">
        <f t="shared" si="7"/>
        <v>0</v>
      </c>
      <c r="K30" s="23">
        <f t="shared" si="7"/>
        <v>0</v>
      </c>
      <c r="L30" s="23">
        <f t="shared" si="7"/>
        <v>0</v>
      </c>
      <c r="M30" s="23">
        <f t="shared" si="7"/>
        <v>0</v>
      </c>
      <c r="N30" s="23">
        <f t="shared" si="7"/>
        <v>0</v>
      </c>
      <c r="O30" s="23">
        <f t="shared" si="7"/>
        <v>0</v>
      </c>
      <c r="P30" s="23">
        <f t="shared" si="7"/>
        <v>0</v>
      </c>
      <c r="Q30" s="23">
        <f t="shared" si="7"/>
        <v>0</v>
      </c>
      <c r="R30" s="23">
        <f t="shared" si="7"/>
        <v>0</v>
      </c>
      <c r="S30" s="23">
        <f t="shared" si="7"/>
        <v>6936588</v>
      </c>
      <c r="T30" s="23">
        <f t="shared" si="7"/>
        <v>0</v>
      </c>
      <c r="U30" s="23">
        <f t="shared" si="7"/>
        <v>0</v>
      </c>
      <c r="V30" s="23">
        <f t="shared" si="7"/>
        <v>0</v>
      </c>
      <c r="W30" s="23">
        <f t="shared" si="7"/>
        <v>0</v>
      </c>
      <c r="X30" s="23">
        <f t="shared" si="7"/>
        <v>0</v>
      </c>
      <c r="Y30" s="23">
        <f t="shared" si="7"/>
        <v>0</v>
      </c>
      <c r="Z30" s="23">
        <f t="shared" si="7"/>
        <v>0</v>
      </c>
      <c r="AA30" s="23">
        <f t="shared" si="7"/>
        <v>0</v>
      </c>
      <c r="AB30" s="23">
        <f t="shared" si="7"/>
        <v>0</v>
      </c>
      <c r="AC30" s="23">
        <f t="shared" si="7"/>
        <v>0</v>
      </c>
      <c r="AD30" s="23">
        <f t="shared" si="7"/>
        <v>0</v>
      </c>
      <c r="AE30" s="23">
        <f t="shared" si="7"/>
        <v>0</v>
      </c>
      <c r="AF30" s="23">
        <f t="shared" si="7"/>
        <v>0</v>
      </c>
      <c r="AG30" s="23">
        <f t="shared" si="7"/>
        <v>0</v>
      </c>
      <c r="AH30" s="23">
        <f t="shared" si="0"/>
        <v>8496588</v>
      </c>
    </row>
    <row r="31" spans="1:34" s="26" customFormat="1">
      <c r="A31" s="24" t="s">
        <v>107</v>
      </c>
      <c r="B31" s="25" t="s">
        <v>108</v>
      </c>
      <c r="C31" s="72"/>
      <c r="D31" s="72"/>
      <c r="E31" s="72"/>
      <c r="F31" s="66"/>
      <c r="G31" s="72"/>
      <c r="H31" s="66">
        <v>1560000</v>
      </c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66">
        <v>6936588</v>
      </c>
      <c r="T31" s="72"/>
      <c r="U31" s="72"/>
      <c r="V31" s="72"/>
      <c r="W31" s="72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13">
        <f t="shared" si="0"/>
        <v>8496588</v>
      </c>
    </row>
    <row r="32" spans="1:34" s="26" customFormat="1">
      <c r="A32" s="24" t="s">
        <v>109</v>
      </c>
      <c r="B32" s="25" t="s">
        <v>110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13">
        <f t="shared" si="0"/>
        <v>0</v>
      </c>
    </row>
    <row r="33" spans="1:34" s="29" customFormat="1" ht="15.6">
      <c r="A33" s="27" t="s">
        <v>129</v>
      </c>
      <c r="B33" s="28" t="s">
        <v>111</v>
      </c>
      <c r="C33" s="27">
        <f>+C14+C15</f>
        <v>49940656.643364273</v>
      </c>
      <c r="D33" s="27">
        <f t="shared" ref="D33:AH33" si="8">+D14+D15</f>
        <v>1681336.9862382603</v>
      </c>
      <c r="E33" s="27">
        <f t="shared" si="8"/>
        <v>61804604.169753477</v>
      </c>
      <c r="F33" s="27">
        <f t="shared" si="8"/>
        <v>0</v>
      </c>
      <c r="G33" s="27">
        <f t="shared" si="8"/>
        <v>64645243.480899997</v>
      </c>
      <c r="H33" s="27">
        <f t="shared" si="8"/>
        <v>77842598.470716804</v>
      </c>
      <c r="I33" s="27">
        <f t="shared" si="8"/>
        <v>15999669.498905601</v>
      </c>
      <c r="J33" s="27">
        <f t="shared" si="8"/>
        <v>0</v>
      </c>
      <c r="K33" s="27">
        <f t="shared" si="8"/>
        <v>0</v>
      </c>
      <c r="L33" s="27">
        <f t="shared" si="8"/>
        <v>0</v>
      </c>
      <c r="M33" s="27">
        <f t="shared" si="8"/>
        <v>0</v>
      </c>
      <c r="N33" s="27">
        <f t="shared" si="8"/>
        <v>0</v>
      </c>
      <c r="O33" s="27">
        <f t="shared" si="8"/>
        <v>0</v>
      </c>
      <c r="P33" s="27">
        <f t="shared" si="8"/>
        <v>0</v>
      </c>
      <c r="Q33" s="27">
        <f t="shared" si="8"/>
        <v>0</v>
      </c>
      <c r="R33" s="27">
        <f t="shared" si="8"/>
        <v>0</v>
      </c>
      <c r="S33" s="27">
        <f t="shared" si="8"/>
        <v>6936588</v>
      </c>
      <c r="T33" s="27">
        <f t="shared" si="8"/>
        <v>0</v>
      </c>
      <c r="U33" s="27">
        <f t="shared" si="8"/>
        <v>0</v>
      </c>
      <c r="V33" s="27">
        <f t="shared" si="8"/>
        <v>0</v>
      </c>
      <c r="W33" s="27">
        <f t="shared" si="8"/>
        <v>0</v>
      </c>
      <c r="X33" s="27">
        <f t="shared" si="8"/>
        <v>0</v>
      </c>
      <c r="Y33" s="27">
        <f t="shared" si="8"/>
        <v>0</v>
      </c>
      <c r="Z33" s="27">
        <f t="shared" si="8"/>
        <v>0</v>
      </c>
      <c r="AA33" s="27">
        <f t="shared" si="8"/>
        <v>0</v>
      </c>
      <c r="AB33" s="27">
        <f t="shared" si="8"/>
        <v>0</v>
      </c>
      <c r="AC33" s="27">
        <f t="shared" si="8"/>
        <v>15019563.891999999</v>
      </c>
      <c r="AD33" s="27">
        <f t="shared" si="8"/>
        <v>0</v>
      </c>
      <c r="AE33" s="27">
        <f t="shared" si="8"/>
        <v>23777475.358905599</v>
      </c>
      <c r="AF33" s="27">
        <f t="shared" si="8"/>
        <v>20072433.342999998</v>
      </c>
      <c r="AG33" s="27">
        <f t="shared" si="8"/>
        <v>0</v>
      </c>
      <c r="AH33" s="27">
        <f t="shared" si="8"/>
        <v>337720169.84378403</v>
      </c>
    </row>
    <row r="34" spans="1:34">
      <c r="B34" s="30"/>
    </row>
    <row r="35" spans="1:34">
      <c r="B35" s="31" t="s">
        <v>123</v>
      </c>
      <c r="C35" s="35">
        <v>1.1181999999999999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>
      <c r="B36" s="32" t="s">
        <v>125</v>
      </c>
      <c r="C36" s="33">
        <f>+$C$35*C33</f>
        <v>55843642.258609921</v>
      </c>
      <c r="D36" s="33">
        <f t="shared" ref="D36:AH36" si="9">+$C$35*D33</f>
        <v>1880071.0180116224</v>
      </c>
      <c r="E36" s="33">
        <f t="shared" si="9"/>
        <v>69109908.382618323</v>
      </c>
      <c r="F36" s="33">
        <f t="shared" si="9"/>
        <v>0</v>
      </c>
      <c r="G36" s="33">
        <f t="shared" si="9"/>
        <v>72286311.260342374</v>
      </c>
      <c r="H36" s="33">
        <f t="shared" si="9"/>
        <v>87043593.609955519</v>
      </c>
      <c r="I36" s="33">
        <f t="shared" si="9"/>
        <v>17890830.433676239</v>
      </c>
      <c r="J36" s="33">
        <f t="shared" si="9"/>
        <v>0</v>
      </c>
      <c r="K36" s="33">
        <f t="shared" si="9"/>
        <v>0</v>
      </c>
      <c r="L36" s="33">
        <f t="shared" si="9"/>
        <v>0</v>
      </c>
      <c r="M36" s="33">
        <f t="shared" si="9"/>
        <v>0</v>
      </c>
      <c r="N36" s="33">
        <f t="shared" si="9"/>
        <v>0</v>
      </c>
      <c r="O36" s="33">
        <f t="shared" si="9"/>
        <v>0</v>
      </c>
      <c r="P36" s="33">
        <f t="shared" si="9"/>
        <v>0</v>
      </c>
      <c r="Q36" s="33">
        <f t="shared" si="9"/>
        <v>0</v>
      </c>
      <c r="R36" s="33">
        <f t="shared" si="9"/>
        <v>0</v>
      </c>
      <c r="S36" s="33">
        <f t="shared" si="9"/>
        <v>7756492.7015999993</v>
      </c>
      <c r="T36" s="33">
        <f t="shared" si="9"/>
        <v>0</v>
      </c>
      <c r="U36" s="33">
        <f t="shared" si="9"/>
        <v>0</v>
      </c>
      <c r="V36" s="33">
        <f t="shared" si="9"/>
        <v>0</v>
      </c>
      <c r="W36" s="33">
        <f t="shared" si="9"/>
        <v>0</v>
      </c>
      <c r="X36" s="33">
        <f t="shared" si="9"/>
        <v>0</v>
      </c>
      <c r="Y36" s="33">
        <f t="shared" si="9"/>
        <v>0</v>
      </c>
      <c r="Z36" s="33">
        <f t="shared" si="9"/>
        <v>0</v>
      </c>
      <c r="AA36" s="33">
        <f t="shared" si="9"/>
        <v>0</v>
      </c>
      <c r="AB36" s="33">
        <f t="shared" si="9"/>
        <v>0</v>
      </c>
      <c r="AC36" s="33">
        <f t="shared" si="9"/>
        <v>16794876.344034396</v>
      </c>
      <c r="AD36" s="33">
        <f t="shared" si="9"/>
        <v>0</v>
      </c>
      <c r="AE36" s="33">
        <f t="shared" si="9"/>
        <v>26587972.946328238</v>
      </c>
      <c r="AF36" s="33">
        <f t="shared" si="9"/>
        <v>22444994.964142594</v>
      </c>
      <c r="AG36" s="33">
        <f t="shared" si="9"/>
        <v>0</v>
      </c>
      <c r="AH36" s="33">
        <f t="shared" si="9"/>
        <v>377638693.91931927</v>
      </c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7"/>
  <sheetViews>
    <sheetView topLeftCell="X25" zoomScale="120" zoomScaleNormal="120" workbookViewId="0">
      <selection activeCell="C36" sqref="C36:AH36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4.33203125" style="1" customWidth="1"/>
    <col min="4" max="4" width="12.44140625" style="1" customWidth="1"/>
    <col min="5" max="5" width="15.5546875" style="1" customWidth="1"/>
    <col min="6" max="6" width="13" style="1" customWidth="1"/>
    <col min="7" max="7" width="15.5546875" style="1" customWidth="1"/>
    <col min="8" max="8" width="14.109375" style="1" customWidth="1"/>
    <col min="9" max="9" width="14.88671875" style="1" customWidth="1"/>
    <col min="10" max="18" width="11.44140625" style="1"/>
    <col min="19" max="19" width="14.109375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3.33203125" style="1" customWidth="1"/>
    <col min="30" max="30" width="11.44140625" style="1"/>
    <col min="31" max="31" width="13.44140625" style="1" customWidth="1"/>
    <col min="32" max="32" width="14.44140625" style="1" customWidth="1"/>
    <col min="33" max="33" width="11.44140625" style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34"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34"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</row>
    <row r="5" spans="1:34" ht="15.6">
      <c r="B5" s="4" t="s">
        <v>118</v>
      </c>
    </row>
    <row r="6" spans="1:34" ht="15.6">
      <c r="B6" s="4"/>
    </row>
    <row r="7" spans="1:34" ht="16.2" thickBot="1">
      <c r="B7" s="4"/>
    </row>
    <row r="8" spans="1:34" ht="15" thickBot="1">
      <c r="A8" s="113" t="s">
        <v>113</v>
      </c>
      <c r="B8" s="108"/>
      <c r="C8" s="108"/>
      <c r="D8" s="108"/>
      <c r="E8" s="108"/>
      <c r="F8" s="108"/>
      <c r="G8" s="108"/>
      <c r="H8" s="108"/>
      <c r="I8" s="109"/>
    </row>
    <row r="9" spans="1:34" ht="15.75" customHeight="1" thickBot="1">
      <c r="B9" s="58"/>
      <c r="C9" s="114" t="s">
        <v>116</v>
      </c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55"/>
    </row>
    <row r="10" spans="1:34" ht="15" customHeight="1">
      <c r="A10" s="59"/>
      <c r="B10" s="60"/>
      <c r="C10" s="101" t="s">
        <v>3</v>
      </c>
      <c r="D10" s="111"/>
      <c r="E10" s="112" t="s">
        <v>4</v>
      </c>
      <c r="F10" s="101"/>
      <c r="G10" s="101"/>
      <c r="H10" s="101"/>
      <c r="I10" s="111"/>
      <c r="J10" s="112" t="s">
        <v>5</v>
      </c>
      <c r="K10" s="101"/>
      <c r="L10" s="101"/>
      <c r="M10" s="101"/>
      <c r="N10" s="101"/>
      <c r="O10" s="101"/>
      <c r="P10" s="101"/>
      <c r="Q10" s="100" t="s">
        <v>6</v>
      </c>
      <c r="R10" s="102"/>
      <c r="S10" s="100" t="s">
        <v>7</v>
      </c>
      <c r="T10" s="101"/>
      <c r="U10" s="101"/>
      <c r="V10" s="102"/>
      <c r="W10" s="100" t="s">
        <v>8</v>
      </c>
      <c r="X10" s="101"/>
      <c r="Y10" s="101"/>
      <c r="Z10" s="101"/>
      <c r="AA10" s="101"/>
      <c r="AB10" s="101"/>
      <c r="AC10" s="101"/>
      <c r="AD10" s="102"/>
      <c r="AE10" s="103" t="s">
        <v>9</v>
      </c>
      <c r="AF10" s="104"/>
      <c r="AG10" s="104"/>
      <c r="AH10" s="56"/>
    </row>
    <row r="11" spans="1:34" ht="15" thickBot="1">
      <c r="A11" s="48"/>
      <c r="B11" s="49"/>
      <c r="C11" s="43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4" t="s">
        <v>40</v>
      </c>
      <c r="AH11" s="57"/>
    </row>
    <row r="12" spans="1:34" s="9" customFormat="1" ht="51.6" thickBot="1">
      <c r="A12" s="51" t="s">
        <v>0</v>
      </c>
      <c r="B12" s="52" t="s">
        <v>2</v>
      </c>
      <c r="C12" s="50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61" t="s">
        <v>1</v>
      </c>
    </row>
    <row r="13" spans="1:34" s="11" customFormat="1" ht="27">
      <c r="A13" s="10" t="s">
        <v>72</v>
      </c>
      <c r="B13" s="10" t="s">
        <v>73</v>
      </c>
      <c r="C13" s="92">
        <v>0.1</v>
      </c>
      <c r="D13" s="92">
        <v>0</v>
      </c>
      <c r="E13" s="92">
        <v>0.28000000000000003</v>
      </c>
      <c r="F13" s="92">
        <v>0</v>
      </c>
      <c r="G13" s="92">
        <v>0.3</v>
      </c>
      <c r="H13" s="92">
        <v>0.218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0.08</v>
      </c>
      <c r="AD13" s="92">
        <v>0</v>
      </c>
      <c r="AE13" s="92">
        <v>0.02</v>
      </c>
      <c r="AF13" s="92">
        <v>2E-3</v>
      </c>
      <c r="AG13" s="92">
        <v>0</v>
      </c>
      <c r="AH13" s="62"/>
    </row>
    <row r="14" spans="1:34">
      <c r="A14" s="12" t="s">
        <v>72</v>
      </c>
      <c r="B14" s="12" t="s">
        <v>74</v>
      </c>
      <c r="C14" s="93">
        <v>3961711</v>
      </c>
      <c r="D14" s="93">
        <v>0</v>
      </c>
      <c r="E14" s="93">
        <v>11092790.800000001</v>
      </c>
      <c r="F14" s="93">
        <v>0</v>
      </c>
      <c r="G14" s="93">
        <v>11885133</v>
      </c>
      <c r="H14" s="93">
        <v>8636529.9800000004</v>
      </c>
      <c r="I14" s="93">
        <v>0</v>
      </c>
      <c r="J14" s="93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93">
        <v>0</v>
      </c>
      <c r="Z14" s="93">
        <v>0</v>
      </c>
      <c r="AA14" s="93">
        <v>0</v>
      </c>
      <c r="AB14" s="93">
        <v>0</v>
      </c>
      <c r="AC14" s="93">
        <v>3169368.8000000003</v>
      </c>
      <c r="AD14" s="93">
        <v>0</v>
      </c>
      <c r="AE14" s="93">
        <v>792342.20000000007</v>
      </c>
      <c r="AF14" s="93">
        <v>79234.22</v>
      </c>
      <c r="AG14" s="93">
        <v>0</v>
      </c>
      <c r="AH14" s="13">
        <f t="shared" ref="AH14:AH32" si="0">SUM(C14:AG14)</f>
        <v>39617110</v>
      </c>
    </row>
    <row r="15" spans="1:34" ht="27">
      <c r="A15" s="13" t="s">
        <v>75</v>
      </c>
      <c r="B15" s="14" t="s">
        <v>76</v>
      </c>
      <c r="C15" s="13">
        <f>+C16+C18+C19</f>
        <v>54708823.889479578</v>
      </c>
      <c r="D15" s="13">
        <f t="shared" ref="D15:AG15" si="1">+D16+D18+D19</f>
        <v>1796414.4856139165</v>
      </c>
      <c r="E15" s="13">
        <f t="shared" si="1"/>
        <v>61874623.134298503</v>
      </c>
      <c r="F15" s="13">
        <f t="shared" si="1"/>
        <v>0</v>
      </c>
      <c r="G15" s="13">
        <f t="shared" si="1"/>
        <v>57239268.052900001</v>
      </c>
      <c r="H15" s="13">
        <f t="shared" si="1"/>
        <v>76912967.780467987</v>
      </c>
      <c r="I15" s="13">
        <f t="shared" si="1"/>
        <v>16750778.620156001</v>
      </c>
      <c r="J15" s="13">
        <f t="shared" si="1"/>
        <v>0</v>
      </c>
      <c r="K15" s="13">
        <f t="shared" si="1"/>
        <v>0</v>
      </c>
      <c r="L15" s="13">
        <f t="shared" si="1"/>
        <v>0</v>
      </c>
      <c r="M15" s="13">
        <f t="shared" si="1"/>
        <v>0</v>
      </c>
      <c r="N15" s="13">
        <f t="shared" si="1"/>
        <v>0</v>
      </c>
      <c r="O15" s="13">
        <f t="shared" si="1"/>
        <v>0</v>
      </c>
      <c r="P15" s="13">
        <f t="shared" si="1"/>
        <v>0</v>
      </c>
      <c r="Q15" s="13">
        <f t="shared" si="1"/>
        <v>0</v>
      </c>
      <c r="R15" s="13">
        <f t="shared" si="1"/>
        <v>0</v>
      </c>
      <c r="S15" s="13">
        <f t="shared" si="1"/>
        <v>6936588</v>
      </c>
      <c r="T15" s="13">
        <f t="shared" si="1"/>
        <v>0</v>
      </c>
      <c r="U15" s="13">
        <f t="shared" si="1"/>
        <v>0</v>
      </c>
      <c r="V15" s="13">
        <f t="shared" si="1"/>
        <v>0</v>
      </c>
      <c r="W15" s="13">
        <f t="shared" si="1"/>
        <v>0</v>
      </c>
      <c r="X15" s="13">
        <f t="shared" si="1"/>
        <v>0</v>
      </c>
      <c r="Y15" s="13">
        <f t="shared" si="1"/>
        <v>0</v>
      </c>
      <c r="Z15" s="13">
        <f t="shared" si="1"/>
        <v>0</v>
      </c>
      <c r="AA15" s="13">
        <f t="shared" si="1"/>
        <v>0</v>
      </c>
      <c r="AB15" s="13">
        <f t="shared" si="1"/>
        <v>0</v>
      </c>
      <c r="AC15" s="13">
        <f t="shared" si="1"/>
        <v>14230083.201799998</v>
      </c>
      <c r="AD15" s="13">
        <f t="shared" si="1"/>
        <v>0</v>
      </c>
      <c r="AE15" s="13">
        <f t="shared" si="1"/>
        <v>22241432.920156002</v>
      </c>
      <c r="AF15" s="13">
        <f t="shared" si="1"/>
        <v>21463937.564100001</v>
      </c>
      <c r="AG15" s="13">
        <f t="shared" si="1"/>
        <v>0</v>
      </c>
      <c r="AH15" s="13">
        <f t="shared" si="0"/>
        <v>334154917.64897197</v>
      </c>
    </row>
    <row r="16" spans="1:34" s="17" customFormat="1">
      <c r="A16" s="15" t="s">
        <v>77</v>
      </c>
      <c r="B16" s="16" t="s">
        <v>78</v>
      </c>
      <c r="C16" s="74">
        <v>45368841.589479581</v>
      </c>
      <c r="D16" s="74">
        <v>1796414.4856139165</v>
      </c>
      <c r="E16" s="74">
        <v>41083066.9342985</v>
      </c>
      <c r="F16" s="74">
        <v>0</v>
      </c>
      <c r="G16" s="74">
        <v>42660173.852899998</v>
      </c>
      <c r="H16" s="74">
        <v>63327898.360468</v>
      </c>
      <c r="I16" s="74">
        <v>16750778.620156001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74">
        <v>0</v>
      </c>
      <c r="S16" s="74">
        <v>0</v>
      </c>
      <c r="T16" s="74">
        <v>0</v>
      </c>
      <c r="U16" s="74">
        <v>0</v>
      </c>
      <c r="V16" s="74">
        <v>0</v>
      </c>
      <c r="W16" s="74">
        <v>0</v>
      </c>
      <c r="X16" s="74">
        <v>0</v>
      </c>
      <c r="Y16" s="74">
        <v>0</v>
      </c>
      <c r="Z16" s="74">
        <v>0</v>
      </c>
      <c r="AA16" s="74">
        <v>0</v>
      </c>
      <c r="AB16" s="74">
        <v>0</v>
      </c>
      <c r="AC16" s="74">
        <v>10288867.901799999</v>
      </c>
      <c r="AD16" s="74">
        <v>0</v>
      </c>
      <c r="AE16" s="74">
        <v>21463338.120156001</v>
      </c>
      <c r="AF16" s="74">
        <v>14903670.084100001</v>
      </c>
      <c r="AG16" s="74">
        <v>0</v>
      </c>
      <c r="AH16" s="13">
        <f t="shared" si="0"/>
        <v>257643049.94897199</v>
      </c>
    </row>
    <row r="17" spans="1:34" s="19" customFormat="1">
      <c r="A17" s="18" t="s">
        <v>79</v>
      </c>
      <c r="B17" s="18" t="s">
        <v>80</v>
      </c>
      <c r="C17" s="92">
        <v>0.1</v>
      </c>
      <c r="D17" s="92">
        <v>0</v>
      </c>
      <c r="E17" s="92">
        <v>0.28000000000000003</v>
      </c>
      <c r="F17" s="92">
        <v>0</v>
      </c>
      <c r="G17" s="92">
        <v>0.3</v>
      </c>
      <c r="H17" s="92">
        <v>0.218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0.08</v>
      </c>
      <c r="AD17" s="92">
        <v>0</v>
      </c>
      <c r="AE17" s="92">
        <v>0.02</v>
      </c>
      <c r="AF17" s="92">
        <v>2E-3</v>
      </c>
      <c r="AG17" s="92">
        <v>0</v>
      </c>
      <c r="AH17" s="37"/>
    </row>
    <row r="18" spans="1:34" s="17" customFormat="1">
      <c r="A18" s="20" t="s">
        <v>81</v>
      </c>
      <c r="B18" s="20" t="s">
        <v>82</v>
      </c>
      <c r="C18" s="94">
        <v>3890474</v>
      </c>
      <c r="D18" s="94">
        <v>0</v>
      </c>
      <c r="E18" s="94">
        <v>10893327.200000001</v>
      </c>
      <c r="F18" s="94">
        <v>0</v>
      </c>
      <c r="G18" s="94">
        <v>11671422</v>
      </c>
      <c r="H18" s="94">
        <v>8481233.3200000003</v>
      </c>
      <c r="I18" s="94">
        <v>0</v>
      </c>
      <c r="J18" s="94">
        <v>0</v>
      </c>
      <c r="K18" s="94">
        <v>0</v>
      </c>
      <c r="L18" s="94">
        <v>0</v>
      </c>
      <c r="M18" s="94">
        <v>0</v>
      </c>
      <c r="N18" s="94">
        <v>0</v>
      </c>
      <c r="O18" s="94">
        <v>0</v>
      </c>
      <c r="P18" s="94">
        <v>0</v>
      </c>
      <c r="Q18" s="94">
        <v>0</v>
      </c>
      <c r="R18" s="94">
        <v>0</v>
      </c>
      <c r="S18" s="94">
        <v>0</v>
      </c>
      <c r="T18" s="94">
        <v>0</v>
      </c>
      <c r="U18" s="94">
        <v>0</v>
      </c>
      <c r="V18" s="94">
        <v>0</v>
      </c>
      <c r="W18" s="94">
        <v>0</v>
      </c>
      <c r="X18" s="94">
        <v>0</v>
      </c>
      <c r="Y18" s="94">
        <v>0</v>
      </c>
      <c r="Z18" s="94">
        <v>0</v>
      </c>
      <c r="AA18" s="94">
        <v>0</v>
      </c>
      <c r="AB18" s="94">
        <v>0</v>
      </c>
      <c r="AC18" s="94">
        <v>3112379.2</v>
      </c>
      <c r="AD18" s="94">
        <v>0</v>
      </c>
      <c r="AE18" s="94">
        <v>778094.8</v>
      </c>
      <c r="AF18" s="94">
        <v>77809.48</v>
      </c>
      <c r="AG18" s="94">
        <v>0</v>
      </c>
      <c r="AH18" s="13">
        <f t="shared" si="0"/>
        <v>38904740</v>
      </c>
    </row>
    <row r="19" spans="1:34" s="17" customFormat="1">
      <c r="A19" s="38" t="s">
        <v>83</v>
      </c>
      <c r="B19" s="39" t="s">
        <v>84</v>
      </c>
      <c r="C19" s="15">
        <f>+C20</f>
        <v>5449508.2999999998</v>
      </c>
      <c r="D19" s="15">
        <f t="shared" ref="D19:AG19" si="2">+D20</f>
        <v>0</v>
      </c>
      <c r="E19" s="15">
        <f t="shared" si="2"/>
        <v>9898229</v>
      </c>
      <c r="F19" s="15">
        <f t="shared" si="2"/>
        <v>0</v>
      </c>
      <c r="G19" s="15">
        <f t="shared" si="2"/>
        <v>2907672.2</v>
      </c>
      <c r="H19" s="15">
        <f t="shared" si="2"/>
        <v>5103836.0999999996</v>
      </c>
      <c r="I19" s="15">
        <f t="shared" si="2"/>
        <v>0</v>
      </c>
      <c r="J19" s="15">
        <f t="shared" si="2"/>
        <v>0</v>
      </c>
      <c r="K19" s="15">
        <f t="shared" si="2"/>
        <v>0</v>
      </c>
      <c r="L19" s="15">
        <f t="shared" si="2"/>
        <v>0</v>
      </c>
      <c r="M19" s="15">
        <f t="shared" si="2"/>
        <v>0</v>
      </c>
      <c r="N19" s="15">
        <f t="shared" si="2"/>
        <v>0</v>
      </c>
      <c r="O19" s="15">
        <f t="shared" si="2"/>
        <v>0</v>
      </c>
      <c r="P19" s="15">
        <f t="shared" si="2"/>
        <v>0</v>
      </c>
      <c r="Q19" s="15">
        <f t="shared" si="2"/>
        <v>0</v>
      </c>
      <c r="R19" s="15">
        <f t="shared" si="2"/>
        <v>0</v>
      </c>
      <c r="S19" s="15">
        <f t="shared" si="2"/>
        <v>6936588</v>
      </c>
      <c r="T19" s="15">
        <f t="shared" si="2"/>
        <v>0</v>
      </c>
      <c r="U19" s="15">
        <f t="shared" si="2"/>
        <v>0</v>
      </c>
      <c r="V19" s="15">
        <f t="shared" si="2"/>
        <v>0</v>
      </c>
      <c r="W19" s="15">
        <f t="shared" si="2"/>
        <v>0</v>
      </c>
      <c r="X19" s="15">
        <f t="shared" si="2"/>
        <v>0</v>
      </c>
      <c r="Y19" s="15">
        <f t="shared" si="2"/>
        <v>0</v>
      </c>
      <c r="Z19" s="15">
        <f t="shared" si="2"/>
        <v>0</v>
      </c>
      <c r="AA19" s="15">
        <f t="shared" si="2"/>
        <v>0</v>
      </c>
      <c r="AB19" s="15">
        <f t="shared" si="2"/>
        <v>0</v>
      </c>
      <c r="AC19" s="15">
        <f t="shared" si="2"/>
        <v>828836.10000000009</v>
      </c>
      <c r="AD19" s="15">
        <f t="shared" si="2"/>
        <v>0</v>
      </c>
      <c r="AE19" s="15">
        <f t="shared" si="2"/>
        <v>0</v>
      </c>
      <c r="AF19" s="15">
        <f t="shared" si="2"/>
        <v>6482458</v>
      </c>
      <c r="AG19" s="15">
        <f t="shared" si="2"/>
        <v>0</v>
      </c>
      <c r="AH19" s="13">
        <f t="shared" si="0"/>
        <v>37607127.700000003</v>
      </c>
    </row>
    <row r="20" spans="1:34" s="17" customFormat="1">
      <c r="A20" s="38" t="s">
        <v>85</v>
      </c>
      <c r="B20" s="39" t="s">
        <v>86</v>
      </c>
      <c r="C20" s="15">
        <f>+C21+C30</f>
        <v>5449508.2999999998</v>
      </c>
      <c r="D20" s="15">
        <f t="shared" ref="D20:AG20" si="3">+D21+D30</f>
        <v>0</v>
      </c>
      <c r="E20" s="15">
        <f t="shared" si="3"/>
        <v>9898229</v>
      </c>
      <c r="F20" s="15">
        <f t="shared" si="3"/>
        <v>0</v>
      </c>
      <c r="G20" s="15">
        <f t="shared" si="3"/>
        <v>2907672.2</v>
      </c>
      <c r="H20" s="15">
        <f t="shared" si="3"/>
        <v>5103836.0999999996</v>
      </c>
      <c r="I20" s="15">
        <f t="shared" si="3"/>
        <v>0</v>
      </c>
      <c r="J20" s="15">
        <f t="shared" si="3"/>
        <v>0</v>
      </c>
      <c r="K20" s="15">
        <f t="shared" si="3"/>
        <v>0</v>
      </c>
      <c r="L20" s="15">
        <f t="shared" si="3"/>
        <v>0</v>
      </c>
      <c r="M20" s="15">
        <f t="shared" si="3"/>
        <v>0</v>
      </c>
      <c r="N20" s="15">
        <f t="shared" si="3"/>
        <v>0</v>
      </c>
      <c r="O20" s="15">
        <f t="shared" si="3"/>
        <v>0</v>
      </c>
      <c r="P20" s="15">
        <f t="shared" si="3"/>
        <v>0</v>
      </c>
      <c r="Q20" s="15">
        <f t="shared" si="3"/>
        <v>0</v>
      </c>
      <c r="R20" s="15">
        <f t="shared" si="3"/>
        <v>0</v>
      </c>
      <c r="S20" s="15">
        <f t="shared" si="3"/>
        <v>6936588</v>
      </c>
      <c r="T20" s="15">
        <f t="shared" si="3"/>
        <v>0</v>
      </c>
      <c r="U20" s="15">
        <f t="shared" si="3"/>
        <v>0</v>
      </c>
      <c r="V20" s="15">
        <f t="shared" si="3"/>
        <v>0</v>
      </c>
      <c r="W20" s="15">
        <f t="shared" si="3"/>
        <v>0</v>
      </c>
      <c r="X20" s="15">
        <f t="shared" si="3"/>
        <v>0</v>
      </c>
      <c r="Y20" s="15">
        <f t="shared" si="3"/>
        <v>0</v>
      </c>
      <c r="Z20" s="15">
        <f t="shared" si="3"/>
        <v>0</v>
      </c>
      <c r="AA20" s="15">
        <f t="shared" si="3"/>
        <v>0</v>
      </c>
      <c r="AB20" s="15">
        <f t="shared" si="3"/>
        <v>0</v>
      </c>
      <c r="AC20" s="15">
        <f t="shared" si="3"/>
        <v>828836.10000000009</v>
      </c>
      <c r="AD20" s="15">
        <f t="shared" si="3"/>
        <v>0</v>
      </c>
      <c r="AE20" s="15">
        <f t="shared" si="3"/>
        <v>0</v>
      </c>
      <c r="AF20" s="15">
        <f t="shared" si="3"/>
        <v>6482458</v>
      </c>
      <c r="AG20" s="15">
        <f t="shared" si="3"/>
        <v>0</v>
      </c>
      <c r="AH20" s="13">
        <f t="shared" si="0"/>
        <v>37607127.700000003</v>
      </c>
    </row>
    <row r="21" spans="1:34" s="17" customFormat="1">
      <c r="A21" s="40" t="s">
        <v>87</v>
      </c>
      <c r="B21" s="41" t="s">
        <v>88</v>
      </c>
      <c r="C21" s="15">
        <f>+C22+C25+C29</f>
        <v>5449508.2999999998</v>
      </c>
      <c r="D21" s="15">
        <f t="shared" ref="D21:AG21" si="4">+D22+D25+D29</f>
        <v>0</v>
      </c>
      <c r="E21" s="15">
        <f t="shared" si="4"/>
        <v>9898229</v>
      </c>
      <c r="F21" s="15">
        <f t="shared" si="4"/>
        <v>0</v>
      </c>
      <c r="G21" s="15">
        <f t="shared" si="4"/>
        <v>2907672.2</v>
      </c>
      <c r="H21" s="15">
        <f t="shared" si="4"/>
        <v>3543836.1</v>
      </c>
      <c r="I21" s="15">
        <f t="shared" si="4"/>
        <v>0</v>
      </c>
      <c r="J21" s="15">
        <f t="shared" si="4"/>
        <v>0</v>
      </c>
      <c r="K21" s="15">
        <f t="shared" si="4"/>
        <v>0</v>
      </c>
      <c r="L21" s="15">
        <f t="shared" si="4"/>
        <v>0</v>
      </c>
      <c r="M21" s="15">
        <f t="shared" si="4"/>
        <v>0</v>
      </c>
      <c r="N21" s="15">
        <f t="shared" si="4"/>
        <v>0</v>
      </c>
      <c r="O21" s="15">
        <f t="shared" si="4"/>
        <v>0</v>
      </c>
      <c r="P21" s="15">
        <f t="shared" si="4"/>
        <v>0</v>
      </c>
      <c r="Q21" s="15">
        <f t="shared" si="4"/>
        <v>0</v>
      </c>
      <c r="R21" s="15">
        <f t="shared" si="4"/>
        <v>0</v>
      </c>
      <c r="S21" s="15">
        <f t="shared" si="4"/>
        <v>0</v>
      </c>
      <c r="T21" s="15">
        <f t="shared" si="4"/>
        <v>0</v>
      </c>
      <c r="U21" s="15">
        <f t="shared" si="4"/>
        <v>0</v>
      </c>
      <c r="V21" s="15">
        <f t="shared" si="4"/>
        <v>0</v>
      </c>
      <c r="W21" s="15">
        <f t="shared" si="4"/>
        <v>0</v>
      </c>
      <c r="X21" s="15">
        <f t="shared" si="4"/>
        <v>0</v>
      </c>
      <c r="Y21" s="15">
        <f t="shared" si="4"/>
        <v>0</v>
      </c>
      <c r="Z21" s="15">
        <f t="shared" si="4"/>
        <v>0</v>
      </c>
      <c r="AA21" s="15">
        <f t="shared" si="4"/>
        <v>0</v>
      </c>
      <c r="AB21" s="15">
        <f t="shared" si="4"/>
        <v>0</v>
      </c>
      <c r="AC21" s="15">
        <f t="shared" si="4"/>
        <v>828836.10000000009</v>
      </c>
      <c r="AD21" s="15">
        <f t="shared" si="4"/>
        <v>0</v>
      </c>
      <c r="AE21" s="15">
        <f t="shared" si="4"/>
        <v>0</v>
      </c>
      <c r="AF21" s="15">
        <f t="shared" si="4"/>
        <v>6482458</v>
      </c>
      <c r="AG21" s="15">
        <f t="shared" si="4"/>
        <v>0</v>
      </c>
      <c r="AH21" s="13">
        <f t="shared" si="0"/>
        <v>29110539.700000003</v>
      </c>
    </row>
    <row r="22" spans="1:34">
      <c r="A22" s="15" t="s">
        <v>89</v>
      </c>
      <c r="B22" s="21" t="s">
        <v>90</v>
      </c>
      <c r="C22" s="15">
        <f>+C23+C24</f>
        <v>2435000</v>
      </c>
      <c r="D22" s="15">
        <f t="shared" ref="D22:AG22" si="5">+D23+D24</f>
        <v>0</v>
      </c>
      <c r="E22" s="15">
        <f t="shared" si="5"/>
        <v>7387000</v>
      </c>
      <c r="F22" s="15">
        <f t="shared" si="5"/>
        <v>0</v>
      </c>
      <c r="G22" s="15">
        <f t="shared" si="5"/>
        <v>0</v>
      </c>
      <c r="H22" s="15">
        <f t="shared" si="5"/>
        <v>2580000</v>
      </c>
      <c r="I22" s="15">
        <f t="shared" si="5"/>
        <v>0</v>
      </c>
      <c r="J22" s="15">
        <f t="shared" si="5"/>
        <v>0</v>
      </c>
      <c r="K22" s="15">
        <f t="shared" si="5"/>
        <v>0</v>
      </c>
      <c r="L22" s="15">
        <f t="shared" si="5"/>
        <v>0</v>
      </c>
      <c r="M22" s="15">
        <f t="shared" si="5"/>
        <v>0</v>
      </c>
      <c r="N22" s="15">
        <f t="shared" si="5"/>
        <v>0</v>
      </c>
      <c r="O22" s="15">
        <f t="shared" si="5"/>
        <v>0</v>
      </c>
      <c r="P22" s="15">
        <f t="shared" si="5"/>
        <v>0</v>
      </c>
      <c r="Q22" s="15">
        <f t="shared" si="5"/>
        <v>0</v>
      </c>
      <c r="R22" s="15">
        <f t="shared" si="5"/>
        <v>0</v>
      </c>
      <c r="S22" s="15">
        <f t="shared" si="5"/>
        <v>0</v>
      </c>
      <c r="T22" s="15">
        <f t="shared" si="5"/>
        <v>0</v>
      </c>
      <c r="U22" s="15">
        <f t="shared" si="5"/>
        <v>0</v>
      </c>
      <c r="V22" s="15">
        <f t="shared" si="5"/>
        <v>0</v>
      </c>
      <c r="W22" s="15">
        <f t="shared" si="5"/>
        <v>0</v>
      </c>
      <c r="X22" s="15">
        <f t="shared" si="5"/>
        <v>0</v>
      </c>
      <c r="Y22" s="15">
        <f t="shared" si="5"/>
        <v>0</v>
      </c>
      <c r="Z22" s="15">
        <f t="shared" si="5"/>
        <v>0</v>
      </c>
      <c r="AA22" s="15">
        <f t="shared" si="5"/>
        <v>0</v>
      </c>
      <c r="AB22" s="15">
        <f t="shared" si="5"/>
        <v>0</v>
      </c>
      <c r="AC22" s="15">
        <f t="shared" si="5"/>
        <v>0</v>
      </c>
      <c r="AD22" s="15">
        <f t="shared" si="5"/>
        <v>0</v>
      </c>
      <c r="AE22" s="15">
        <f t="shared" si="5"/>
        <v>0</v>
      </c>
      <c r="AF22" s="15">
        <f t="shared" si="5"/>
        <v>280000</v>
      </c>
      <c r="AG22" s="15">
        <f t="shared" si="5"/>
        <v>0</v>
      </c>
      <c r="AH22" s="13">
        <f t="shared" si="0"/>
        <v>12682000</v>
      </c>
    </row>
    <row r="23" spans="1:34">
      <c r="A23" s="13" t="s">
        <v>91</v>
      </c>
      <c r="B23" s="22" t="s">
        <v>92</v>
      </c>
      <c r="C23" s="68">
        <v>2435000</v>
      </c>
      <c r="D23" s="94"/>
      <c r="E23" s="68">
        <v>7387000</v>
      </c>
      <c r="F23" s="94"/>
      <c r="G23" s="94"/>
      <c r="H23" s="68">
        <v>2580000</v>
      </c>
      <c r="I23" s="95">
        <v>0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68">
        <v>280000</v>
      </c>
      <c r="AG23" s="69"/>
      <c r="AH23" s="13">
        <f t="shared" si="0"/>
        <v>12682000</v>
      </c>
    </row>
    <row r="24" spans="1:34">
      <c r="A24" s="13" t="s">
        <v>93</v>
      </c>
      <c r="B24" s="22" t="s">
        <v>94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>
        <f t="shared" si="0"/>
        <v>0</v>
      </c>
    </row>
    <row r="25" spans="1:34">
      <c r="A25" s="15" t="s">
        <v>95</v>
      </c>
      <c r="B25" s="21" t="s">
        <v>96</v>
      </c>
      <c r="C25" s="15">
        <f>+C26+C27+C28</f>
        <v>3014508.3</v>
      </c>
      <c r="D25" s="15">
        <f t="shared" ref="D25:AG25" si="6">+D26+D27+D28</f>
        <v>0</v>
      </c>
      <c r="E25" s="15">
        <f t="shared" si="6"/>
        <v>2511229</v>
      </c>
      <c r="F25" s="15">
        <f t="shared" si="6"/>
        <v>0</v>
      </c>
      <c r="G25" s="15">
        <f t="shared" si="6"/>
        <v>2907672.2</v>
      </c>
      <c r="H25" s="15">
        <f t="shared" si="6"/>
        <v>963836.10000000009</v>
      </c>
      <c r="I25" s="15">
        <f t="shared" si="6"/>
        <v>0</v>
      </c>
      <c r="J25" s="15">
        <f t="shared" si="6"/>
        <v>0</v>
      </c>
      <c r="K25" s="15">
        <f t="shared" si="6"/>
        <v>0</v>
      </c>
      <c r="L25" s="15">
        <f t="shared" si="6"/>
        <v>0</v>
      </c>
      <c r="M25" s="15">
        <f t="shared" si="6"/>
        <v>0</v>
      </c>
      <c r="N25" s="15">
        <f t="shared" si="6"/>
        <v>0</v>
      </c>
      <c r="O25" s="15">
        <f t="shared" si="6"/>
        <v>0</v>
      </c>
      <c r="P25" s="15">
        <f t="shared" si="6"/>
        <v>0</v>
      </c>
      <c r="Q25" s="15">
        <f t="shared" si="6"/>
        <v>0</v>
      </c>
      <c r="R25" s="15">
        <f t="shared" si="6"/>
        <v>0</v>
      </c>
      <c r="S25" s="15">
        <f t="shared" si="6"/>
        <v>0</v>
      </c>
      <c r="T25" s="15">
        <f t="shared" si="6"/>
        <v>0</v>
      </c>
      <c r="U25" s="15">
        <f t="shared" si="6"/>
        <v>0</v>
      </c>
      <c r="V25" s="15">
        <f t="shared" si="6"/>
        <v>0</v>
      </c>
      <c r="W25" s="15">
        <f t="shared" si="6"/>
        <v>0</v>
      </c>
      <c r="X25" s="15">
        <f t="shared" si="6"/>
        <v>0</v>
      </c>
      <c r="Y25" s="15">
        <f t="shared" si="6"/>
        <v>0</v>
      </c>
      <c r="Z25" s="15">
        <f t="shared" si="6"/>
        <v>0</v>
      </c>
      <c r="AA25" s="15">
        <f t="shared" si="6"/>
        <v>0</v>
      </c>
      <c r="AB25" s="15">
        <f t="shared" si="6"/>
        <v>0</v>
      </c>
      <c r="AC25" s="15">
        <f t="shared" si="6"/>
        <v>828836.10000000009</v>
      </c>
      <c r="AD25" s="15">
        <f t="shared" si="6"/>
        <v>0</v>
      </c>
      <c r="AE25" s="15">
        <f t="shared" si="6"/>
        <v>0</v>
      </c>
      <c r="AF25" s="15">
        <f t="shared" si="6"/>
        <v>6202458</v>
      </c>
      <c r="AG25" s="15">
        <f t="shared" si="6"/>
        <v>0</v>
      </c>
      <c r="AH25" s="13">
        <f t="shared" si="0"/>
        <v>16428539.699999999</v>
      </c>
    </row>
    <row r="26" spans="1:34">
      <c r="A26" s="13" t="s">
        <v>97</v>
      </c>
      <c r="B26" s="22" t="s">
        <v>98</v>
      </c>
      <c r="C26" s="68">
        <v>1728000</v>
      </c>
      <c r="D26" s="94"/>
      <c r="E26" s="68">
        <v>1475000</v>
      </c>
      <c r="F26" s="94"/>
      <c r="G26" s="68">
        <v>1350000</v>
      </c>
      <c r="H26" s="68">
        <v>135000</v>
      </c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68">
        <v>225000</v>
      </c>
      <c r="AG26" s="69"/>
      <c r="AH26" s="13">
        <f t="shared" si="0"/>
        <v>4913000</v>
      </c>
    </row>
    <row r="27" spans="1:34">
      <c r="A27" s="13" t="s">
        <v>99</v>
      </c>
      <c r="B27" s="22" t="s">
        <v>100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68">
        <v>5977458</v>
      </c>
      <c r="AG27" s="69"/>
      <c r="AH27" s="13">
        <f t="shared" si="0"/>
        <v>5977458</v>
      </c>
    </row>
    <row r="28" spans="1:34">
      <c r="A28" s="13" t="s">
        <v>101</v>
      </c>
      <c r="B28" s="22" t="s">
        <v>102</v>
      </c>
      <c r="C28" s="68">
        <v>1286508.3</v>
      </c>
      <c r="D28" s="94"/>
      <c r="E28" s="68">
        <v>1036229</v>
      </c>
      <c r="F28" s="94"/>
      <c r="G28" s="68">
        <v>1557672.2</v>
      </c>
      <c r="H28" s="68">
        <v>828836.10000000009</v>
      </c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68">
        <v>828836.10000000009</v>
      </c>
      <c r="AD28" s="94"/>
      <c r="AE28" s="94"/>
      <c r="AF28" s="94"/>
      <c r="AG28" s="69"/>
      <c r="AH28" s="13">
        <f t="shared" si="0"/>
        <v>5538081.6999999993</v>
      </c>
    </row>
    <row r="29" spans="1:34">
      <c r="A29" s="15" t="s">
        <v>103</v>
      </c>
      <c r="B29" s="21" t="s">
        <v>104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3">
        <f t="shared" si="0"/>
        <v>0</v>
      </c>
    </row>
    <row r="30" spans="1:34" s="17" customFormat="1">
      <c r="A30" s="40" t="s">
        <v>105</v>
      </c>
      <c r="B30" s="41" t="s">
        <v>106</v>
      </c>
      <c r="C30" s="23">
        <f>SUM(C31:C32)</f>
        <v>0</v>
      </c>
      <c r="D30" s="23">
        <f t="shared" ref="D30:AG30" si="7">SUM(D31:D32)</f>
        <v>0</v>
      </c>
      <c r="E30" s="23">
        <f t="shared" si="7"/>
        <v>0</v>
      </c>
      <c r="F30" s="23">
        <f t="shared" si="7"/>
        <v>0</v>
      </c>
      <c r="G30" s="23">
        <f t="shared" si="7"/>
        <v>0</v>
      </c>
      <c r="H30" s="23">
        <f t="shared" si="7"/>
        <v>1560000</v>
      </c>
      <c r="I30" s="23">
        <f t="shared" si="7"/>
        <v>0</v>
      </c>
      <c r="J30" s="23">
        <f t="shared" si="7"/>
        <v>0</v>
      </c>
      <c r="K30" s="23">
        <f t="shared" si="7"/>
        <v>0</v>
      </c>
      <c r="L30" s="23">
        <f t="shared" si="7"/>
        <v>0</v>
      </c>
      <c r="M30" s="23">
        <f t="shared" si="7"/>
        <v>0</v>
      </c>
      <c r="N30" s="23">
        <f t="shared" si="7"/>
        <v>0</v>
      </c>
      <c r="O30" s="23">
        <f t="shared" si="7"/>
        <v>0</v>
      </c>
      <c r="P30" s="23">
        <f t="shared" si="7"/>
        <v>0</v>
      </c>
      <c r="Q30" s="23">
        <f t="shared" si="7"/>
        <v>0</v>
      </c>
      <c r="R30" s="23">
        <f t="shared" si="7"/>
        <v>0</v>
      </c>
      <c r="S30" s="23">
        <f t="shared" si="7"/>
        <v>6936588</v>
      </c>
      <c r="T30" s="23">
        <f t="shared" si="7"/>
        <v>0</v>
      </c>
      <c r="U30" s="23">
        <f t="shared" si="7"/>
        <v>0</v>
      </c>
      <c r="V30" s="23">
        <f t="shared" si="7"/>
        <v>0</v>
      </c>
      <c r="W30" s="23">
        <f t="shared" si="7"/>
        <v>0</v>
      </c>
      <c r="X30" s="23">
        <f t="shared" si="7"/>
        <v>0</v>
      </c>
      <c r="Y30" s="23">
        <f t="shared" si="7"/>
        <v>0</v>
      </c>
      <c r="Z30" s="23">
        <f t="shared" si="7"/>
        <v>0</v>
      </c>
      <c r="AA30" s="23">
        <f t="shared" si="7"/>
        <v>0</v>
      </c>
      <c r="AB30" s="23">
        <f t="shared" si="7"/>
        <v>0</v>
      </c>
      <c r="AC30" s="23">
        <f t="shared" si="7"/>
        <v>0</v>
      </c>
      <c r="AD30" s="23">
        <f t="shared" si="7"/>
        <v>0</v>
      </c>
      <c r="AE30" s="23">
        <f t="shared" si="7"/>
        <v>0</v>
      </c>
      <c r="AF30" s="23">
        <f t="shared" si="7"/>
        <v>0</v>
      </c>
      <c r="AG30" s="23">
        <f t="shared" si="7"/>
        <v>0</v>
      </c>
      <c r="AH30" s="13">
        <f t="shared" si="0"/>
        <v>8496588</v>
      </c>
    </row>
    <row r="31" spans="1:34" s="26" customFormat="1">
      <c r="A31" s="24" t="s">
        <v>107</v>
      </c>
      <c r="B31" s="25" t="s">
        <v>108</v>
      </c>
      <c r="C31" s="72"/>
      <c r="D31" s="72"/>
      <c r="E31" s="72"/>
      <c r="F31" s="66"/>
      <c r="G31" s="72"/>
      <c r="H31" s="66">
        <v>1560000</v>
      </c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66">
        <v>6936588</v>
      </c>
      <c r="T31" s="72"/>
      <c r="U31" s="72"/>
      <c r="V31" s="72"/>
      <c r="W31" s="72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13">
        <f t="shared" si="0"/>
        <v>8496588</v>
      </c>
    </row>
    <row r="32" spans="1:34" s="26" customFormat="1">
      <c r="A32" s="24" t="s">
        <v>109</v>
      </c>
      <c r="B32" s="25" t="s">
        <v>110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13">
        <f t="shared" si="0"/>
        <v>0</v>
      </c>
    </row>
    <row r="33" spans="1:34" s="29" customFormat="1" ht="15.6">
      <c r="A33" s="27" t="s">
        <v>129</v>
      </c>
      <c r="B33" s="28" t="s">
        <v>111</v>
      </c>
      <c r="C33" s="27">
        <f>+C14+C15</f>
        <v>58670534.889479578</v>
      </c>
      <c r="D33" s="27">
        <f t="shared" ref="D33:AH33" si="8">+D14+D15</f>
        <v>1796414.4856139165</v>
      </c>
      <c r="E33" s="27">
        <f t="shared" si="8"/>
        <v>72967413.9342985</v>
      </c>
      <c r="F33" s="27">
        <f t="shared" si="8"/>
        <v>0</v>
      </c>
      <c r="G33" s="27">
        <f t="shared" si="8"/>
        <v>69124401.052900001</v>
      </c>
      <c r="H33" s="27">
        <f t="shared" si="8"/>
        <v>85549497.760467991</v>
      </c>
      <c r="I33" s="27">
        <f t="shared" si="8"/>
        <v>16750778.620156001</v>
      </c>
      <c r="J33" s="27">
        <f t="shared" si="8"/>
        <v>0</v>
      </c>
      <c r="K33" s="27">
        <f t="shared" si="8"/>
        <v>0</v>
      </c>
      <c r="L33" s="27">
        <f t="shared" si="8"/>
        <v>0</v>
      </c>
      <c r="M33" s="27">
        <f t="shared" si="8"/>
        <v>0</v>
      </c>
      <c r="N33" s="27">
        <f t="shared" si="8"/>
        <v>0</v>
      </c>
      <c r="O33" s="27">
        <f t="shared" si="8"/>
        <v>0</v>
      </c>
      <c r="P33" s="27">
        <f t="shared" si="8"/>
        <v>0</v>
      </c>
      <c r="Q33" s="27">
        <f t="shared" si="8"/>
        <v>0</v>
      </c>
      <c r="R33" s="27">
        <f t="shared" si="8"/>
        <v>0</v>
      </c>
      <c r="S33" s="27">
        <f t="shared" si="8"/>
        <v>6936588</v>
      </c>
      <c r="T33" s="27">
        <f t="shared" si="8"/>
        <v>0</v>
      </c>
      <c r="U33" s="27">
        <f t="shared" si="8"/>
        <v>0</v>
      </c>
      <c r="V33" s="27">
        <f t="shared" si="8"/>
        <v>0</v>
      </c>
      <c r="W33" s="27">
        <f t="shared" si="8"/>
        <v>0</v>
      </c>
      <c r="X33" s="27">
        <f t="shared" si="8"/>
        <v>0</v>
      </c>
      <c r="Y33" s="27">
        <f t="shared" si="8"/>
        <v>0</v>
      </c>
      <c r="Z33" s="27">
        <f t="shared" si="8"/>
        <v>0</v>
      </c>
      <c r="AA33" s="27">
        <f t="shared" si="8"/>
        <v>0</v>
      </c>
      <c r="AB33" s="27">
        <f t="shared" si="8"/>
        <v>0</v>
      </c>
      <c r="AC33" s="27">
        <f t="shared" si="8"/>
        <v>17399452.001799997</v>
      </c>
      <c r="AD33" s="27">
        <f t="shared" si="8"/>
        <v>0</v>
      </c>
      <c r="AE33" s="27">
        <f t="shared" si="8"/>
        <v>23033775.120156001</v>
      </c>
      <c r="AF33" s="27">
        <f t="shared" si="8"/>
        <v>21543171.7841</v>
      </c>
      <c r="AG33" s="27">
        <f t="shared" si="8"/>
        <v>0</v>
      </c>
      <c r="AH33" s="27">
        <f t="shared" si="8"/>
        <v>373772027.64897197</v>
      </c>
    </row>
    <row r="34" spans="1:34">
      <c r="B34" s="30"/>
    </row>
    <row r="35" spans="1:34">
      <c r="B35" s="31" t="s">
        <v>126</v>
      </c>
      <c r="C35" s="34">
        <v>1.0962745098039215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>
      <c r="B36" s="32" t="s">
        <v>125</v>
      </c>
      <c r="C36" s="33">
        <f>+$C$35*C33</f>
        <v>64319011.8758981</v>
      </c>
      <c r="D36" s="33">
        <f t="shared" ref="D36:AH36" si="9">+$C$35*D33</f>
        <v>1969363.4096210601</v>
      </c>
      <c r="E36" s="33">
        <f t="shared" si="9"/>
        <v>79992315.942482919</v>
      </c>
      <c r="F36" s="33">
        <f t="shared" si="9"/>
        <v>0</v>
      </c>
      <c r="G36" s="33">
        <f t="shared" si="9"/>
        <v>75779318.879757628</v>
      </c>
      <c r="H36" s="33">
        <f t="shared" si="9"/>
        <v>93785733.72132872</v>
      </c>
      <c r="I36" s="33">
        <f t="shared" si="9"/>
        <v>18363451.620645531</v>
      </c>
      <c r="J36" s="33">
        <f t="shared" si="9"/>
        <v>0</v>
      </c>
      <c r="K36" s="33">
        <f t="shared" si="9"/>
        <v>0</v>
      </c>
      <c r="L36" s="33">
        <f t="shared" si="9"/>
        <v>0</v>
      </c>
      <c r="M36" s="33">
        <f t="shared" si="9"/>
        <v>0</v>
      </c>
      <c r="N36" s="33">
        <f t="shared" si="9"/>
        <v>0</v>
      </c>
      <c r="O36" s="33">
        <f t="shared" si="9"/>
        <v>0</v>
      </c>
      <c r="P36" s="33">
        <f t="shared" si="9"/>
        <v>0</v>
      </c>
      <c r="Q36" s="33">
        <f t="shared" si="9"/>
        <v>0</v>
      </c>
      <c r="R36" s="33">
        <f t="shared" si="9"/>
        <v>0</v>
      </c>
      <c r="S36" s="33">
        <f t="shared" si="9"/>
        <v>7604404.609411764</v>
      </c>
      <c r="T36" s="33">
        <f t="shared" si="9"/>
        <v>0</v>
      </c>
      <c r="U36" s="33">
        <f t="shared" si="9"/>
        <v>0</v>
      </c>
      <c r="V36" s="33">
        <f t="shared" si="9"/>
        <v>0</v>
      </c>
      <c r="W36" s="33">
        <f t="shared" si="9"/>
        <v>0</v>
      </c>
      <c r="X36" s="33">
        <f t="shared" si="9"/>
        <v>0</v>
      </c>
      <c r="Y36" s="33">
        <f t="shared" si="9"/>
        <v>0</v>
      </c>
      <c r="Z36" s="33">
        <f t="shared" si="9"/>
        <v>0</v>
      </c>
      <c r="AA36" s="33">
        <f t="shared" si="9"/>
        <v>0</v>
      </c>
      <c r="AB36" s="33">
        <f t="shared" si="9"/>
        <v>0</v>
      </c>
      <c r="AC36" s="33">
        <f t="shared" si="9"/>
        <v>19074575.714130152</v>
      </c>
      <c r="AD36" s="33">
        <f t="shared" si="9"/>
        <v>0</v>
      </c>
      <c r="AE36" s="33">
        <f t="shared" si="9"/>
        <v>25251340.528782785</v>
      </c>
      <c r="AF36" s="33">
        <f t="shared" si="9"/>
        <v>23617230.087235902</v>
      </c>
      <c r="AG36" s="33">
        <f t="shared" si="9"/>
        <v>0</v>
      </c>
      <c r="AH36" s="33">
        <f t="shared" si="9"/>
        <v>409756746.38929456</v>
      </c>
    </row>
    <row r="37" spans="1:34">
      <c r="B37" s="30"/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7"/>
  <sheetViews>
    <sheetView topLeftCell="X22" zoomScale="120" zoomScaleNormal="120" workbookViewId="0">
      <selection activeCell="C36" sqref="C36:AH36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7.109375" style="1" customWidth="1"/>
    <col min="4" max="4" width="12.44140625" style="1" customWidth="1"/>
    <col min="5" max="5" width="16.33203125" style="1" customWidth="1"/>
    <col min="6" max="6" width="13" style="1" customWidth="1"/>
    <col min="7" max="7" width="15.109375" style="1" customWidth="1"/>
    <col min="8" max="8" width="14.5546875" style="1" customWidth="1"/>
    <col min="9" max="9" width="14.6640625" style="1" customWidth="1"/>
    <col min="10" max="18" width="11.44140625" style="1"/>
    <col min="19" max="19" width="14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3.88671875" style="1" customWidth="1"/>
    <col min="30" max="30" width="12.6640625" style="1" customWidth="1"/>
    <col min="31" max="31" width="18" style="1" customWidth="1"/>
    <col min="32" max="32" width="13.33203125" style="1" customWidth="1"/>
    <col min="33" max="33" width="11.44140625" style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34"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34"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</row>
    <row r="5" spans="1:34" ht="15.6">
      <c r="B5" s="4" t="s">
        <v>119</v>
      </c>
    </row>
    <row r="6" spans="1:34" ht="15.6">
      <c r="B6" s="4"/>
    </row>
    <row r="7" spans="1:34" ht="16.2" thickBot="1">
      <c r="B7" s="4"/>
    </row>
    <row r="8" spans="1:34" ht="15" thickBot="1">
      <c r="A8" s="106" t="s">
        <v>114</v>
      </c>
      <c r="B8" s="107"/>
      <c r="C8" s="108"/>
      <c r="D8" s="108"/>
      <c r="E8" s="108"/>
      <c r="F8" s="108"/>
      <c r="G8" s="108"/>
      <c r="H8" s="108"/>
      <c r="I8" s="109"/>
    </row>
    <row r="9" spans="1:34" ht="15.75" customHeight="1" thickBot="1">
      <c r="A9" s="44"/>
      <c r="B9" s="45"/>
      <c r="C9" s="110" t="s">
        <v>116</v>
      </c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55"/>
    </row>
    <row r="10" spans="1:34" ht="15" customHeight="1">
      <c r="A10" s="46"/>
      <c r="B10" s="47"/>
      <c r="C10" s="101" t="s">
        <v>3</v>
      </c>
      <c r="D10" s="111"/>
      <c r="E10" s="112" t="s">
        <v>4</v>
      </c>
      <c r="F10" s="101"/>
      <c r="G10" s="101"/>
      <c r="H10" s="101"/>
      <c r="I10" s="111"/>
      <c r="J10" s="112" t="s">
        <v>5</v>
      </c>
      <c r="K10" s="101"/>
      <c r="L10" s="101"/>
      <c r="M10" s="101"/>
      <c r="N10" s="101"/>
      <c r="O10" s="101"/>
      <c r="P10" s="101"/>
      <c r="Q10" s="100" t="s">
        <v>6</v>
      </c>
      <c r="R10" s="102"/>
      <c r="S10" s="100" t="s">
        <v>7</v>
      </c>
      <c r="T10" s="101"/>
      <c r="U10" s="101"/>
      <c r="V10" s="102"/>
      <c r="W10" s="100" t="s">
        <v>8</v>
      </c>
      <c r="X10" s="101"/>
      <c r="Y10" s="101"/>
      <c r="Z10" s="101"/>
      <c r="AA10" s="101"/>
      <c r="AB10" s="101"/>
      <c r="AC10" s="101"/>
      <c r="AD10" s="102"/>
      <c r="AE10" s="103" t="s">
        <v>9</v>
      </c>
      <c r="AF10" s="104"/>
      <c r="AG10" s="104"/>
      <c r="AH10" s="56"/>
    </row>
    <row r="11" spans="1:34" ht="15" thickBot="1">
      <c r="A11" s="48"/>
      <c r="B11" s="49"/>
      <c r="C11" s="43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4" t="s">
        <v>40</v>
      </c>
      <c r="AH11" s="57"/>
    </row>
    <row r="12" spans="1:34" s="9" customFormat="1" ht="51.6" thickBot="1">
      <c r="A12" s="51" t="s">
        <v>0</v>
      </c>
      <c r="B12" s="52" t="s">
        <v>2</v>
      </c>
      <c r="C12" s="50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61" t="s">
        <v>1</v>
      </c>
    </row>
    <row r="13" spans="1:34" s="11" customFormat="1" ht="27">
      <c r="A13" s="10" t="s">
        <v>72</v>
      </c>
      <c r="B13" s="10" t="s">
        <v>73</v>
      </c>
      <c r="C13" s="88">
        <v>0.1</v>
      </c>
      <c r="D13" s="88">
        <v>0</v>
      </c>
      <c r="E13" s="88">
        <v>0.28000000000000003</v>
      </c>
      <c r="F13" s="88">
        <v>0</v>
      </c>
      <c r="G13" s="88">
        <v>0.3</v>
      </c>
      <c r="H13" s="88">
        <v>0.218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0.08</v>
      </c>
      <c r="AD13" s="88">
        <v>0</v>
      </c>
      <c r="AE13" s="88">
        <v>0.02</v>
      </c>
      <c r="AF13" s="88">
        <v>2E-3</v>
      </c>
      <c r="AG13" s="88">
        <v>0</v>
      </c>
      <c r="AH13" s="62"/>
    </row>
    <row r="14" spans="1:34">
      <c r="A14" s="12" t="s">
        <v>72</v>
      </c>
      <c r="B14" s="12" t="s">
        <v>74</v>
      </c>
      <c r="C14" s="89">
        <v>7886412</v>
      </c>
      <c r="D14" s="89">
        <v>0</v>
      </c>
      <c r="E14" s="89">
        <v>22081953.600000001</v>
      </c>
      <c r="F14" s="89">
        <v>0</v>
      </c>
      <c r="G14" s="89">
        <v>23659236</v>
      </c>
      <c r="H14" s="89">
        <v>17192378.16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89">
        <v>0</v>
      </c>
      <c r="U14" s="89">
        <v>0</v>
      </c>
      <c r="V14" s="89">
        <v>0</v>
      </c>
      <c r="W14" s="89">
        <v>0</v>
      </c>
      <c r="X14" s="89">
        <v>0</v>
      </c>
      <c r="Y14" s="89">
        <v>0</v>
      </c>
      <c r="Z14" s="89">
        <v>0</v>
      </c>
      <c r="AA14" s="89">
        <v>0</v>
      </c>
      <c r="AB14" s="89">
        <v>0</v>
      </c>
      <c r="AC14" s="89">
        <v>6309129.6000000006</v>
      </c>
      <c r="AD14" s="89">
        <v>0</v>
      </c>
      <c r="AE14" s="89">
        <v>1577282.4000000001</v>
      </c>
      <c r="AF14" s="89">
        <v>157728.24</v>
      </c>
      <c r="AG14" s="89">
        <v>0</v>
      </c>
      <c r="AH14" s="13">
        <f t="shared" ref="AH14:AH32" si="0">SUM(C14:AG14)</f>
        <v>78864120</v>
      </c>
    </row>
    <row r="15" spans="1:34" ht="27">
      <c r="A15" s="13" t="s">
        <v>75</v>
      </c>
      <c r="B15" s="14" t="s">
        <v>76</v>
      </c>
      <c r="C15" s="13">
        <f>+C16+C18+C19</f>
        <v>62120594.757365718</v>
      </c>
      <c r="D15" s="13">
        <f t="shared" ref="D15:AG15" si="1">+D16+D18+D19</f>
        <v>1877906.5030663959</v>
      </c>
      <c r="E15" s="13">
        <f t="shared" si="1"/>
        <v>62853219.155995876</v>
      </c>
      <c r="F15" s="13">
        <f t="shared" si="1"/>
        <v>0</v>
      </c>
      <c r="G15" s="13">
        <f t="shared" si="1"/>
        <v>59775546.639800005</v>
      </c>
      <c r="H15" s="13">
        <f t="shared" si="1"/>
        <v>82220782.958083987</v>
      </c>
      <c r="I15" s="13">
        <f t="shared" si="1"/>
        <v>18310411.658027999</v>
      </c>
      <c r="J15" s="13">
        <f t="shared" si="1"/>
        <v>0</v>
      </c>
      <c r="K15" s="13">
        <f t="shared" si="1"/>
        <v>0</v>
      </c>
      <c r="L15" s="13">
        <f t="shared" si="1"/>
        <v>0</v>
      </c>
      <c r="M15" s="13">
        <f t="shared" si="1"/>
        <v>0</v>
      </c>
      <c r="N15" s="13">
        <f t="shared" si="1"/>
        <v>0</v>
      </c>
      <c r="O15" s="13">
        <f t="shared" si="1"/>
        <v>0</v>
      </c>
      <c r="P15" s="13">
        <f t="shared" si="1"/>
        <v>0</v>
      </c>
      <c r="Q15" s="13">
        <f t="shared" si="1"/>
        <v>0</v>
      </c>
      <c r="R15" s="13">
        <f t="shared" si="1"/>
        <v>0</v>
      </c>
      <c r="S15" s="13">
        <f t="shared" si="1"/>
        <v>7397615</v>
      </c>
      <c r="T15" s="13">
        <f t="shared" si="1"/>
        <v>0</v>
      </c>
      <c r="U15" s="13">
        <f t="shared" si="1"/>
        <v>0</v>
      </c>
      <c r="V15" s="13">
        <f t="shared" si="1"/>
        <v>0</v>
      </c>
      <c r="W15" s="13">
        <f t="shared" si="1"/>
        <v>0</v>
      </c>
      <c r="X15" s="13">
        <f t="shared" si="1"/>
        <v>0</v>
      </c>
      <c r="Y15" s="13">
        <f t="shared" si="1"/>
        <v>0</v>
      </c>
      <c r="Z15" s="13">
        <f t="shared" si="1"/>
        <v>0</v>
      </c>
      <c r="AA15" s="13">
        <f t="shared" si="1"/>
        <v>0</v>
      </c>
      <c r="AB15" s="13">
        <f t="shared" si="1"/>
        <v>0</v>
      </c>
      <c r="AC15" s="13">
        <f t="shared" si="1"/>
        <v>16612779.9845</v>
      </c>
      <c r="AD15" s="13">
        <f t="shared" si="1"/>
        <v>0</v>
      </c>
      <c r="AE15" s="13">
        <f t="shared" si="1"/>
        <v>24237497.418028001</v>
      </c>
      <c r="AF15" s="13">
        <f t="shared" si="1"/>
        <v>24163890.4344</v>
      </c>
      <c r="AG15" s="13">
        <f t="shared" si="1"/>
        <v>0</v>
      </c>
      <c r="AH15" s="13">
        <f t="shared" si="0"/>
        <v>359570244.50926805</v>
      </c>
    </row>
    <row r="16" spans="1:34" s="17" customFormat="1">
      <c r="A16" s="15" t="s">
        <v>77</v>
      </c>
      <c r="B16" s="16" t="s">
        <v>78</v>
      </c>
      <c r="C16" s="75">
        <v>52330012.657365724</v>
      </c>
      <c r="D16" s="75">
        <v>1877906.5030663959</v>
      </c>
      <c r="E16" s="75">
        <v>40893583.515995875</v>
      </c>
      <c r="F16" s="75">
        <v>0</v>
      </c>
      <c r="G16" s="75">
        <v>45130653.039800003</v>
      </c>
      <c r="H16" s="75">
        <v>68660565.97408399</v>
      </c>
      <c r="I16" s="75">
        <v>18310411.658027999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  <c r="Q16" s="75">
        <v>0</v>
      </c>
      <c r="R16" s="75">
        <v>0</v>
      </c>
      <c r="S16" s="75">
        <v>0</v>
      </c>
      <c r="T16" s="75">
        <v>0</v>
      </c>
      <c r="U16" s="75">
        <v>0</v>
      </c>
      <c r="V16" s="75">
        <v>0</v>
      </c>
      <c r="W16" s="75">
        <v>0</v>
      </c>
      <c r="X16" s="75">
        <v>0</v>
      </c>
      <c r="Y16" s="75">
        <v>0</v>
      </c>
      <c r="Z16" s="75">
        <v>0</v>
      </c>
      <c r="AA16" s="75">
        <v>0</v>
      </c>
      <c r="AB16" s="75">
        <v>0</v>
      </c>
      <c r="AC16" s="75">
        <v>12680684.8445</v>
      </c>
      <c r="AD16" s="75">
        <v>0</v>
      </c>
      <c r="AE16" s="75">
        <v>23461682.658027999</v>
      </c>
      <c r="AF16" s="75">
        <v>16781308.9584</v>
      </c>
      <c r="AG16" s="75">
        <v>0</v>
      </c>
      <c r="AH16" s="13">
        <f t="shared" si="0"/>
        <v>280126809.809268</v>
      </c>
    </row>
    <row r="17" spans="1:34" s="19" customFormat="1">
      <c r="A17" s="18" t="s">
        <v>79</v>
      </c>
      <c r="B17" s="18" t="s">
        <v>80</v>
      </c>
      <c r="C17" s="88">
        <v>0.1</v>
      </c>
      <c r="D17" s="88">
        <v>0</v>
      </c>
      <c r="E17" s="88">
        <v>0.28000000000000003</v>
      </c>
      <c r="F17" s="88">
        <v>0</v>
      </c>
      <c r="G17" s="88">
        <v>0.3</v>
      </c>
      <c r="H17" s="88">
        <v>0.218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0.08</v>
      </c>
      <c r="AD17" s="88">
        <v>0</v>
      </c>
      <c r="AE17" s="88">
        <v>0.02</v>
      </c>
      <c r="AF17" s="88">
        <v>2E-3</v>
      </c>
      <c r="AG17" s="88">
        <v>0</v>
      </c>
      <c r="AH17" s="37"/>
    </row>
    <row r="18" spans="1:34" s="17" customFormat="1">
      <c r="A18" s="20" t="s">
        <v>81</v>
      </c>
      <c r="B18" s="20" t="s">
        <v>82</v>
      </c>
      <c r="C18" s="90">
        <v>3879073.8000000003</v>
      </c>
      <c r="D18" s="90">
        <v>0</v>
      </c>
      <c r="E18" s="90">
        <v>10861406.640000001</v>
      </c>
      <c r="F18" s="90">
        <v>0</v>
      </c>
      <c r="G18" s="90">
        <v>11637221.4</v>
      </c>
      <c r="H18" s="90">
        <v>8456380.8839999996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90">
        <v>0</v>
      </c>
      <c r="O18" s="90">
        <v>0</v>
      </c>
      <c r="P18" s="90">
        <v>0</v>
      </c>
      <c r="Q18" s="90">
        <v>0</v>
      </c>
      <c r="R18" s="90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  <c r="Y18" s="90">
        <v>0</v>
      </c>
      <c r="Z18" s="90">
        <v>0</v>
      </c>
      <c r="AA18" s="90">
        <v>0</v>
      </c>
      <c r="AB18" s="90">
        <v>0</v>
      </c>
      <c r="AC18" s="90">
        <v>3103259.04</v>
      </c>
      <c r="AD18" s="90">
        <v>0</v>
      </c>
      <c r="AE18" s="90">
        <v>775814.76</v>
      </c>
      <c r="AF18" s="90">
        <v>77581.475999999995</v>
      </c>
      <c r="AG18" s="90">
        <v>0</v>
      </c>
      <c r="AH18" s="13">
        <f t="shared" si="0"/>
        <v>38790738.000000007</v>
      </c>
    </row>
    <row r="19" spans="1:34" s="17" customFormat="1">
      <c r="A19" s="38" t="s">
        <v>83</v>
      </c>
      <c r="B19" s="39" t="s">
        <v>84</v>
      </c>
      <c r="C19" s="15">
        <f>+C20</f>
        <v>5911508.2999999998</v>
      </c>
      <c r="D19" s="15">
        <f t="shared" ref="D19:AG19" si="2">+D20</f>
        <v>0</v>
      </c>
      <c r="E19" s="15">
        <f t="shared" si="2"/>
        <v>11098229</v>
      </c>
      <c r="F19" s="15">
        <f t="shared" si="2"/>
        <v>0</v>
      </c>
      <c r="G19" s="15">
        <f t="shared" si="2"/>
        <v>3007672.2</v>
      </c>
      <c r="H19" s="15">
        <f t="shared" si="2"/>
        <v>5103836.0999999996</v>
      </c>
      <c r="I19" s="15">
        <f t="shared" si="2"/>
        <v>0</v>
      </c>
      <c r="J19" s="15">
        <f t="shared" si="2"/>
        <v>0</v>
      </c>
      <c r="K19" s="15">
        <f t="shared" si="2"/>
        <v>0</v>
      </c>
      <c r="L19" s="15">
        <f t="shared" si="2"/>
        <v>0</v>
      </c>
      <c r="M19" s="15">
        <f t="shared" si="2"/>
        <v>0</v>
      </c>
      <c r="N19" s="15">
        <f t="shared" si="2"/>
        <v>0</v>
      </c>
      <c r="O19" s="15">
        <f t="shared" si="2"/>
        <v>0</v>
      </c>
      <c r="P19" s="15">
        <f t="shared" si="2"/>
        <v>0</v>
      </c>
      <c r="Q19" s="15">
        <f t="shared" si="2"/>
        <v>0</v>
      </c>
      <c r="R19" s="15">
        <f t="shared" si="2"/>
        <v>0</v>
      </c>
      <c r="S19" s="15">
        <f t="shared" si="2"/>
        <v>7397615</v>
      </c>
      <c r="T19" s="15">
        <f t="shared" si="2"/>
        <v>0</v>
      </c>
      <c r="U19" s="15">
        <f t="shared" si="2"/>
        <v>0</v>
      </c>
      <c r="V19" s="15">
        <f t="shared" si="2"/>
        <v>0</v>
      </c>
      <c r="W19" s="15">
        <f t="shared" si="2"/>
        <v>0</v>
      </c>
      <c r="X19" s="15">
        <f t="shared" si="2"/>
        <v>0</v>
      </c>
      <c r="Y19" s="15">
        <f t="shared" si="2"/>
        <v>0</v>
      </c>
      <c r="Z19" s="15">
        <f t="shared" si="2"/>
        <v>0</v>
      </c>
      <c r="AA19" s="15">
        <f t="shared" si="2"/>
        <v>0</v>
      </c>
      <c r="AB19" s="15">
        <f t="shared" si="2"/>
        <v>0</v>
      </c>
      <c r="AC19" s="15">
        <f t="shared" si="2"/>
        <v>828836.10000000009</v>
      </c>
      <c r="AD19" s="15">
        <f t="shared" si="2"/>
        <v>0</v>
      </c>
      <c r="AE19" s="15">
        <f t="shared" si="2"/>
        <v>0</v>
      </c>
      <c r="AF19" s="15">
        <f t="shared" si="2"/>
        <v>7305000</v>
      </c>
      <c r="AG19" s="15">
        <f t="shared" si="2"/>
        <v>0</v>
      </c>
      <c r="AH19" s="13">
        <f t="shared" si="0"/>
        <v>40652696.700000003</v>
      </c>
    </row>
    <row r="20" spans="1:34" s="17" customFormat="1">
      <c r="A20" s="38" t="s">
        <v>85</v>
      </c>
      <c r="B20" s="39" t="s">
        <v>86</v>
      </c>
      <c r="C20" s="15">
        <f>+C21+C30</f>
        <v>5911508.2999999998</v>
      </c>
      <c r="D20" s="15">
        <f t="shared" ref="D20:AG20" si="3">+D21+D30</f>
        <v>0</v>
      </c>
      <c r="E20" s="15">
        <f t="shared" si="3"/>
        <v>11098229</v>
      </c>
      <c r="F20" s="15">
        <f t="shared" si="3"/>
        <v>0</v>
      </c>
      <c r="G20" s="15">
        <f t="shared" si="3"/>
        <v>3007672.2</v>
      </c>
      <c r="H20" s="15">
        <f t="shared" si="3"/>
        <v>5103836.0999999996</v>
      </c>
      <c r="I20" s="15">
        <f t="shared" si="3"/>
        <v>0</v>
      </c>
      <c r="J20" s="15">
        <f t="shared" si="3"/>
        <v>0</v>
      </c>
      <c r="K20" s="15">
        <f t="shared" si="3"/>
        <v>0</v>
      </c>
      <c r="L20" s="15">
        <f t="shared" si="3"/>
        <v>0</v>
      </c>
      <c r="M20" s="15">
        <f t="shared" si="3"/>
        <v>0</v>
      </c>
      <c r="N20" s="15">
        <f t="shared" si="3"/>
        <v>0</v>
      </c>
      <c r="O20" s="15">
        <f t="shared" si="3"/>
        <v>0</v>
      </c>
      <c r="P20" s="15">
        <f t="shared" si="3"/>
        <v>0</v>
      </c>
      <c r="Q20" s="15">
        <f t="shared" si="3"/>
        <v>0</v>
      </c>
      <c r="R20" s="15">
        <f t="shared" si="3"/>
        <v>0</v>
      </c>
      <c r="S20" s="15">
        <f t="shared" si="3"/>
        <v>7397615</v>
      </c>
      <c r="T20" s="15">
        <f t="shared" si="3"/>
        <v>0</v>
      </c>
      <c r="U20" s="15">
        <f t="shared" si="3"/>
        <v>0</v>
      </c>
      <c r="V20" s="15">
        <f t="shared" si="3"/>
        <v>0</v>
      </c>
      <c r="W20" s="15">
        <f t="shared" si="3"/>
        <v>0</v>
      </c>
      <c r="X20" s="15">
        <f t="shared" si="3"/>
        <v>0</v>
      </c>
      <c r="Y20" s="15">
        <f t="shared" si="3"/>
        <v>0</v>
      </c>
      <c r="Z20" s="15">
        <f t="shared" si="3"/>
        <v>0</v>
      </c>
      <c r="AA20" s="15">
        <f t="shared" si="3"/>
        <v>0</v>
      </c>
      <c r="AB20" s="15">
        <f t="shared" si="3"/>
        <v>0</v>
      </c>
      <c r="AC20" s="15">
        <f t="shared" si="3"/>
        <v>828836.10000000009</v>
      </c>
      <c r="AD20" s="15">
        <f t="shared" si="3"/>
        <v>0</v>
      </c>
      <c r="AE20" s="15">
        <f t="shared" si="3"/>
        <v>0</v>
      </c>
      <c r="AF20" s="15">
        <f t="shared" si="3"/>
        <v>7305000</v>
      </c>
      <c r="AG20" s="15">
        <f t="shared" si="3"/>
        <v>0</v>
      </c>
      <c r="AH20" s="13">
        <f t="shared" si="0"/>
        <v>40652696.700000003</v>
      </c>
    </row>
    <row r="21" spans="1:34" s="17" customFormat="1">
      <c r="A21" s="40" t="s">
        <v>87</v>
      </c>
      <c r="B21" s="41" t="s">
        <v>88</v>
      </c>
      <c r="C21" s="15">
        <f>+C22+C25+C29</f>
        <v>5911508.2999999998</v>
      </c>
      <c r="D21" s="15">
        <f t="shared" ref="D21:AG21" si="4">+D22+D25+D29</f>
        <v>0</v>
      </c>
      <c r="E21" s="15">
        <f t="shared" si="4"/>
        <v>11098229</v>
      </c>
      <c r="F21" s="15">
        <f t="shared" si="4"/>
        <v>0</v>
      </c>
      <c r="G21" s="15">
        <f t="shared" si="4"/>
        <v>3007672.2</v>
      </c>
      <c r="H21" s="15">
        <f t="shared" si="4"/>
        <v>3543836.1</v>
      </c>
      <c r="I21" s="15">
        <f t="shared" si="4"/>
        <v>0</v>
      </c>
      <c r="J21" s="15">
        <f t="shared" si="4"/>
        <v>0</v>
      </c>
      <c r="K21" s="15">
        <f t="shared" si="4"/>
        <v>0</v>
      </c>
      <c r="L21" s="15">
        <f t="shared" si="4"/>
        <v>0</v>
      </c>
      <c r="M21" s="15">
        <f t="shared" si="4"/>
        <v>0</v>
      </c>
      <c r="N21" s="15">
        <f t="shared" si="4"/>
        <v>0</v>
      </c>
      <c r="O21" s="15">
        <f t="shared" si="4"/>
        <v>0</v>
      </c>
      <c r="P21" s="15">
        <f t="shared" si="4"/>
        <v>0</v>
      </c>
      <c r="Q21" s="15">
        <f t="shared" si="4"/>
        <v>0</v>
      </c>
      <c r="R21" s="15">
        <f t="shared" si="4"/>
        <v>0</v>
      </c>
      <c r="S21" s="15">
        <f t="shared" si="4"/>
        <v>0</v>
      </c>
      <c r="T21" s="15">
        <f t="shared" si="4"/>
        <v>0</v>
      </c>
      <c r="U21" s="15">
        <f t="shared" si="4"/>
        <v>0</v>
      </c>
      <c r="V21" s="15">
        <f t="shared" si="4"/>
        <v>0</v>
      </c>
      <c r="W21" s="15">
        <f t="shared" si="4"/>
        <v>0</v>
      </c>
      <c r="X21" s="15">
        <f t="shared" si="4"/>
        <v>0</v>
      </c>
      <c r="Y21" s="15">
        <f t="shared" si="4"/>
        <v>0</v>
      </c>
      <c r="Z21" s="15">
        <f t="shared" si="4"/>
        <v>0</v>
      </c>
      <c r="AA21" s="15">
        <f t="shared" si="4"/>
        <v>0</v>
      </c>
      <c r="AB21" s="15">
        <f t="shared" si="4"/>
        <v>0</v>
      </c>
      <c r="AC21" s="15">
        <f t="shared" si="4"/>
        <v>828836.10000000009</v>
      </c>
      <c r="AD21" s="15">
        <f t="shared" si="4"/>
        <v>0</v>
      </c>
      <c r="AE21" s="15">
        <f t="shared" si="4"/>
        <v>0</v>
      </c>
      <c r="AF21" s="15">
        <f t="shared" si="4"/>
        <v>7305000</v>
      </c>
      <c r="AG21" s="15">
        <f t="shared" si="4"/>
        <v>0</v>
      </c>
      <c r="AH21" s="13">
        <f t="shared" si="0"/>
        <v>31695081.700000003</v>
      </c>
    </row>
    <row r="22" spans="1:34">
      <c r="A22" s="15" t="s">
        <v>89</v>
      </c>
      <c r="B22" s="21" t="s">
        <v>90</v>
      </c>
      <c r="C22" s="15">
        <f>+C23+C24</f>
        <v>2825000</v>
      </c>
      <c r="D22" s="15">
        <f t="shared" ref="D22:AG22" si="5">+D23+D24</f>
        <v>0</v>
      </c>
      <c r="E22" s="15">
        <f t="shared" si="5"/>
        <v>8487000</v>
      </c>
      <c r="F22" s="15">
        <f t="shared" si="5"/>
        <v>0</v>
      </c>
      <c r="G22" s="15">
        <f t="shared" si="5"/>
        <v>0</v>
      </c>
      <c r="H22" s="15">
        <f t="shared" si="5"/>
        <v>2580000</v>
      </c>
      <c r="I22" s="15">
        <f t="shared" si="5"/>
        <v>0</v>
      </c>
      <c r="J22" s="15">
        <f t="shared" si="5"/>
        <v>0</v>
      </c>
      <c r="K22" s="15">
        <f t="shared" si="5"/>
        <v>0</v>
      </c>
      <c r="L22" s="15">
        <f t="shared" si="5"/>
        <v>0</v>
      </c>
      <c r="M22" s="15">
        <f t="shared" si="5"/>
        <v>0</v>
      </c>
      <c r="N22" s="15">
        <f t="shared" si="5"/>
        <v>0</v>
      </c>
      <c r="O22" s="15">
        <f t="shared" si="5"/>
        <v>0</v>
      </c>
      <c r="P22" s="15">
        <f t="shared" si="5"/>
        <v>0</v>
      </c>
      <c r="Q22" s="15">
        <f t="shared" si="5"/>
        <v>0</v>
      </c>
      <c r="R22" s="15">
        <f t="shared" si="5"/>
        <v>0</v>
      </c>
      <c r="S22" s="15">
        <f t="shared" si="5"/>
        <v>0</v>
      </c>
      <c r="T22" s="15">
        <f t="shared" si="5"/>
        <v>0</v>
      </c>
      <c r="U22" s="15">
        <f t="shared" si="5"/>
        <v>0</v>
      </c>
      <c r="V22" s="15">
        <f t="shared" si="5"/>
        <v>0</v>
      </c>
      <c r="W22" s="15">
        <f t="shared" si="5"/>
        <v>0</v>
      </c>
      <c r="X22" s="15">
        <f t="shared" si="5"/>
        <v>0</v>
      </c>
      <c r="Y22" s="15">
        <f t="shared" si="5"/>
        <v>0</v>
      </c>
      <c r="Z22" s="15">
        <f t="shared" si="5"/>
        <v>0</v>
      </c>
      <c r="AA22" s="15">
        <f t="shared" si="5"/>
        <v>0</v>
      </c>
      <c r="AB22" s="15">
        <f t="shared" si="5"/>
        <v>0</v>
      </c>
      <c r="AC22" s="15">
        <f t="shared" si="5"/>
        <v>0</v>
      </c>
      <c r="AD22" s="15">
        <f t="shared" si="5"/>
        <v>0</v>
      </c>
      <c r="AE22" s="15">
        <f t="shared" si="5"/>
        <v>0</v>
      </c>
      <c r="AF22" s="15">
        <f t="shared" si="5"/>
        <v>280000</v>
      </c>
      <c r="AG22" s="15">
        <f t="shared" si="5"/>
        <v>0</v>
      </c>
      <c r="AH22" s="13">
        <f t="shared" si="0"/>
        <v>14172000</v>
      </c>
    </row>
    <row r="23" spans="1:34">
      <c r="A23" s="13" t="s">
        <v>91</v>
      </c>
      <c r="B23" s="22" t="s">
        <v>92</v>
      </c>
      <c r="C23" s="68">
        <v>2825000</v>
      </c>
      <c r="D23" s="90"/>
      <c r="E23" s="68">
        <v>8487000</v>
      </c>
      <c r="F23" s="90"/>
      <c r="G23" s="90"/>
      <c r="H23" s="68">
        <v>2580000</v>
      </c>
      <c r="I23" s="91">
        <v>0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68">
        <v>280000</v>
      </c>
      <c r="AG23" s="69"/>
      <c r="AH23" s="13">
        <f t="shared" si="0"/>
        <v>14172000</v>
      </c>
    </row>
    <row r="24" spans="1:34">
      <c r="A24" s="13" t="s">
        <v>93</v>
      </c>
      <c r="B24" s="22" t="s">
        <v>94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>
        <f t="shared" si="0"/>
        <v>0</v>
      </c>
    </row>
    <row r="25" spans="1:34">
      <c r="A25" s="15" t="s">
        <v>95</v>
      </c>
      <c r="B25" s="21" t="s">
        <v>96</v>
      </c>
      <c r="C25" s="15">
        <f>+C26+C27+C28</f>
        <v>3086508.3</v>
      </c>
      <c r="D25" s="15">
        <f t="shared" ref="D25:AG25" si="6">+D26+D27+D28</f>
        <v>0</v>
      </c>
      <c r="E25" s="15">
        <f t="shared" si="6"/>
        <v>2611229</v>
      </c>
      <c r="F25" s="15">
        <f t="shared" si="6"/>
        <v>0</v>
      </c>
      <c r="G25" s="15">
        <f t="shared" si="6"/>
        <v>3007672.2</v>
      </c>
      <c r="H25" s="15">
        <f t="shared" si="6"/>
        <v>963836.10000000009</v>
      </c>
      <c r="I25" s="15">
        <f t="shared" si="6"/>
        <v>0</v>
      </c>
      <c r="J25" s="15">
        <f t="shared" si="6"/>
        <v>0</v>
      </c>
      <c r="K25" s="15">
        <f t="shared" si="6"/>
        <v>0</v>
      </c>
      <c r="L25" s="15">
        <f t="shared" si="6"/>
        <v>0</v>
      </c>
      <c r="M25" s="15">
        <f t="shared" si="6"/>
        <v>0</v>
      </c>
      <c r="N25" s="15">
        <f t="shared" si="6"/>
        <v>0</v>
      </c>
      <c r="O25" s="15">
        <f t="shared" si="6"/>
        <v>0</v>
      </c>
      <c r="P25" s="15">
        <f t="shared" si="6"/>
        <v>0</v>
      </c>
      <c r="Q25" s="15">
        <f t="shared" si="6"/>
        <v>0</v>
      </c>
      <c r="R25" s="15">
        <f t="shared" si="6"/>
        <v>0</v>
      </c>
      <c r="S25" s="15">
        <f t="shared" si="6"/>
        <v>0</v>
      </c>
      <c r="T25" s="15">
        <f t="shared" si="6"/>
        <v>0</v>
      </c>
      <c r="U25" s="15">
        <f t="shared" si="6"/>
        <v>0</v>
      </c>
      <c r="V25" s="15">
        <f t="shared" si="6"/>
        <v>0</v>
      </c>
      <c r="W25" s="15">
        <f t="shared" si="6"/>
        <v>0</v>
      </c>
      <c r="X25" s="15">
        <f t="shared" si="6"/>
        <v>0</v>
      </c>
      <c r="Y25" s="15">
        <f t="shared" si="6"/>
        <v>0</v>
      </c>
      <c r="Z25" s="15">
        <f t="shared" si="6"/>
        <v>0</v>
      </c>
      <c r="AA25" s="15">
        <f t="shared" si="6"/>
        <v>0</v>
      </c>
      <c r="AB25" s="15">
        <f t="shared" si="6"/>
        <v>0</v>
      </c>
      <c r="AC25" s="15">
        <f t="shared" si="6"/>
        <v>828836.10000000009</v>
      </c>
      <c r="AD25" s="15">
        <f t="shared" si="6"/>
        <v>0</v>
      </c>
      <c r="AE25" s="15">
        <f t="shared" si="6"/>
        <v>0</v>
      </c>
      <c r="AF25" s="15">
        <f t="shared" si="6"/>
        <v>7025000</v>
      </c>
      <c r="AG25" s="15">
        <f t="shared" si="6"/>
        <v>0</v>
      </c>
      <c r="AH25" s="13">
        <f t="shared" si="0"/>
        <v>17523081.699999999</v>
      </c>
    </row>
    <row r="26" spans="1:34">
      <c r="A26" s="13" t="s">
        <v>97</v>
      </c>
      <c r="B26" s="22" t="s">
        <v>98</v>
      </c>
      <c r="C26" s="68">
        <v>1800000</v>
      </c>
      <c r="D26" s="90"/>
      <c r="E26" s="68">
        <v>1575000</v>
      </c>
      <c r="F26" s="90"/>
      <c r="G26" s="68">
        <v>1350000</v>
      </c>
      <c r="H26" s="68">
        <v>135000</v>
      </c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68">
        <v>225000</v>
      </c>
      <c r="AG26" s="69"/>
      <c r="AH26" s="13">
        <f t="shared" si="0"/>
        <v>5085000</v>
      </c>
    </row>
    <row r="27" spans="1:34">
      <c r="A27" s="13" t="s">
        <v>99</v>
      </c>
      <c r="B27" s="22" t="s">
        <v>100</v>
      </c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68">
        <v>6800000</v>
      </c>
      <c r="AG27" s="69"/>
      <c r="AH27" s="13">
        <f t="shared" si="0"/>
        <v>6800000</v>
      </c>
    </row>
    <row r="28" spans="1:34">
      <c r="A28" s="13" t="s">
        <v>101</v>
      </c>
      <c r="B28" s="22" t="s">
        <v>102</v>
      </c>
      <c r="C28" s="68">
        <v>1286508.3</v>
      </c>
      <c r="D28" s="90"/>
      <c r="E28" s="68">
        <v>1036229</v>
      </c>
      <c r="F28" s="90"/>
      <c r="G28" s="68">
        <v>1657672.2000000002</v>
      </c>
      <c r="H28" s="68">
        <v>828836.10000000009</v>
      </c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68">
        <v>828836.10000000009</v>
      </c>
      <c r="AD28" s="90"/>
      <c r="AE28" s="90"/>
      <c r="AF28" s="90"/>
      <c r="AG28" s="69"/>
      <c r="AH28" s="13">
        <f t="shared" si="0"/>
        <v>5638081.6999999993</v>
      </c>
    </row>
    <row r="29" spans="1:34">
      <c r="A29" s="15" t="s">
        <v>103</v>
      </c>
      <c r="B29" s="21" t="s">
        <v>104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3">
        <f t="shared" si="0"/>
        <v>0</v>
      </c>
    </row>
    <row r="30" spans="1:34" s="17" customFormat="1">
      <c r="A30" s="40" t="s">
        <v>105</v>
      </c>
      <c r="B30" s="41" t="s">
        <v>106</v>
      </c>
      <c r="C30" s="23">
        <f>SUM(C31:C32)</f>
        <v>0</v>
      </c>
      <c r="D30" s="23">
        <f t="shared" ref="D30:AG30" si="7">SUM(D31:D32)</f>
        <v>0</v>
      </c>
      <c r="E30" s="23">
        <f t="shared" si="7"/>
        <v>0</v>
      </c>
      <c r="F30" s="23">
        <f t="shared" si="7"/>
        <v>0</v>
      </c>
      <c r="G30" s="23">
        <f t="shared" si="7"/>
        <v>0</v>
      </c>
      <c r="H30" s="23">
        <f t="shared" si="7"/>
        <v>1560000</v>
      </c>
      <c r="I30" s="23">
        <f t="shared" si="7"/>
        <v>0</v>
      </c>
      <c r="J30" s="23">
        <f t="shared" si="7"/>
        <v>0</v>
      </c>
      <c r="K30" s="23">
        <f t="shared" si="7"/>
        <v>0</v>
      </c>
      <c r="L30" s="23">
        <f t="shared" si="7"/>
        <v>0</v>
      </c>
      <c r="M30" s="23">
        <f t="shared" si="7"/>
        <v>0</v>
      </c>
      <c r="N30" s="23">
        <f t="shared" si="7"/>
        <v>0</v>
      </c>
      <c r="O30" s="23">
        <f t="shared" si="7"/>
        <v>0</v>
      </c>
      <c r="P30" s="23">
        <f t="shared" si="7"/>
        <v>0</v>
      </c>
      <c r="Q30" s="23">
        <f t="shared" si="7"/>
        <v>0</v>
      </c>
      <c r="R30" s="23">
        <f t="shared" si="7"/>
        <v>0</v>
      </c>
      <c r="S30" s="23">
        <f t="shared" si="7"/>
        <v>7397615</v>
      </c>
      <c r="T30" s="23">
        <f t="shared" si="7"/>
        <v>0</v>
      </c>
      <c r="U30" s="23">
        <f t="shared" si="7"/>
        <v>0</v>
      </c>
      <c r="V30" s="23">
        <f t="shared" si="7"/>
        <v>0</v>
      </c>
      <c r="W30" s="23">
        <f t="shared" si="7"/>
        <v>0</v>
      </c>
      <c r="X30" s="23">
        <f t="shared" si="7"/>
        <v>0</v>
      </c>
      <c r="Y30" s="23">
        <f t="shared" si="7"/>
        <v>0</v>
      </c>
      <c r="Z30" s="23">
        <f t="shared" si="7"/>
        <v>0</v>
      </c>
      <c r="AA30" s="23">
        <f t="shared" si="7"/>
        <v>0</v>
      </c>
      <c r="AB30" s="23">
        <f t="shared" si="7"/>
        <v>0</v>
      </c>
      <c r="AC30" s="23">
        <f t="shared" si="7"/>
        <v>0</v>
      </c>
      <c r="AD30" s="23">
        <f t="shared" si="7"/>
        <v>0</v>
      </c>
      <c r="AE30" s="23">
        <f t="shared" si="7"/>
        <v>0</v>
      </c>
      <c r="AF30" s="23">
        <f t="shared" si="7"/>
        <v>0</v>
      </c>
      <c r="AG30" s="23">
        <f t="shared" si="7"/>
        <v>0</v>
      </c>
      <c r="AH30" s="13">
        <f t="shared" si="0"/>
        <v>8957615</v>
      </c>
    </row>
    <row r="31" spans="1:34" s="26" customFormat="1">
      <c r="A31" s="24" t="s">
        <v>107</v>
      </c>
      <c r="B31" s="25" t="s">
        <v>108</v>
      </c>
      <c r="C31" s="72"/>
      <c r="D31" s="72"/>
      <c r="E31" s="72"/>
      <c r="F31" s="66"/>
      <c r="G31" s="72"/>
      <c r="H31" s="66">
        <v>1560000</v>
      </c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66">
        <v>7397615</v>
      </c>
      <c r="T31" s="72"/>
      <c r="U31" s="72"/>
      <c r="V31" s="72"/>
      <c r="W31" s="72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13">
        <f t="shared" si="0"/>
        <v>8957615</v>
      </c>
    </row>
    <row r="32" spans="1:34" s="26" customFormat="1">
      <c r="A32" s="24" t="s">
        <v>109</v>
      </c>
      <c r="B32" s="25" t="s">
        <v>110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13">
        <f t="shared" si="0"/>
        <v>0</v>
      </c>
    </row>
    <row r="33" spans="1:34" s="29" customFormat="1" ht="15.6">
      <c r="A33" s="27" t="s">
        <v>129</v>
      </c>
      <c r="B33" s="28" t="s">
        <v>111</v>
      </c>
      <c r="C33" s="27">
        <f>+C14+C15</f>
        <v>70007006.757365718</v>
      </c>
      <c r="D33" s="27">
        <f t="shared" ref="D33:AH33" si="8">+D14+D15</f>
        <v>1877906.5030663959</v>
      </c>
      <c r="E33" s="27">
        <f t="shared" si="8"/>
        <v>84935172.75599587</v>
      </c>
      <c r="F33" s="27">
        <f t="shared" si="8"/>
        <v>0</v>
      </c>
      <c r="G33" s="27">
        <f t="shared" si="8"/>
        <v>83434782.639800012</v>
      </c>
      <c r="H33" s="27">
        <f t="shared" si="8"/>
        <v>99413161.118083984</v>
      </c>
      <c r="I33" s="27">
        <f t="shared" si="8"/>
        <v>18310411.658027999</v>
      </c>
      <c r="J33" s="27">
        <f t="shared" si="8"/>
        <v>0</v>
      </c>
      <c r="K33" s="27">
        <f t="shared" si="8"/>
        <v>0</v>
      </c>
      <c r="L33" s="27">
        <f t="shared" si="8"/>
        <v>0</v>
      </c>
      <c r="M33" s="27">
        <f t="shared" si="8"/>
        <v>0</v>
      </c>
      <c r="N33" s="27">
        <f t="shared" si="8"/>
        <v>0</v>
      </c>
      <c r="O33" s="27">
        <f t="shared" si="8"/>
        <v>0</v>
      </c>
      <c r="P33" s="27">
        <f t="shared" si="8"/>
        <v>0</v>
      </c>
      <c r="Q33" s="27">
        <f t="shared" si="8"/>
        <v>0</v>
      </c>
      <c r="R33" s="27">
        <f t="shared" si="8"/>
        <v>0</v>
      </c>
      <c r="S33" s="27">
        <f t="shared" si="8"/>
        <v>7397615</v>
      </c>
      <c r="T33" s="27">
        <f t="shared" si="8"/>
        <v>0</v>
      </c>
      <c r="U33" s="27">
        <f t="shared" si="8"/>
        <v>0</v>
      </c>
      <c r="V33" s="27">
        <f t="shared" si="8"/>
        <v>0</v>
      </c>
      <c r="W33" s="27">
        <f t="shared" si="8"/>
        <v>0</v>
      </c>
      <c r="X33" s="27">
        <f t="shared" si="8"/>
        <v>0</v>
      </c>
      <c r="Y33" s="27">
        <f t="shared" si="8"/>
        <v>0</v>
      </c>
      <c r="Z33" s="27">
        <f t="shared" si="8"/>
        <v>0</v>
      </c>
      <c r="AA33" s="27">
        <f t="shared" si="8"/>
        <v>0</v>
      </c>
      <c r="AB33" s="27">
        <f t="shared" si="8"/>
        <v>0</v>
      </c>
      <c r="AC33" s="27">
        <f t="shared" si="8"/>
        <v>22921909.5845</v>
      </c>
      <c r="AD33" s="27">
        <f t="shared" si="8"/>
        <v>0</v>
      </c>
      <c r="AE33" s="27">
        <f t="shared" si="8"/>
        <v>25814779.818027999</v>
      </c>
      <c r="AF33" s="27">
        <f t="shared" si="8"/>
        <v>24321618.674399998</v>
      </c>
      <c r="AG33" s="27">
        <f t="shared" si="8"/>
        <v>0</v>
      </c>
      <c r="AH33" s="27">
        <f t="shared" si="8"/>
        <v>438434364.50926805</v>
      </c>
    </row>
    <row r="34" spans="1:34">
      <c r="B34" s="30"/>
    </row>
    <row r="35" spans="1:34">
      <c r="B35" s="31" t="s">
        <v>127</v>
      </c>
      <c r="C35" s="34">
        <v>1.0625237552261497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>
      <c r="B36" s="32" t="s">
        <v>125</v>
      </c>
      <c r="C36" s="33">
        <f>+$C$35*C33</f>
        <v>74384107.711978659</v>
      </c>
      <c r="D36" s="33">
        <f t="shared" ref="D36:AH36" si="9">+$C$35*D33</f>
        <v>1995320.2696017141</v>
      </c>
      <c r="E36" s="33">
        <f t="shared" si="9"/>
        <v>90245638.707482502</v>
      </c>
      <c r="F36" s="33">
        <f t="shared" si="9"/>
        <v>0</v>
      </c>
      <c r="G36" s="33">
        <f t="shared" si="9"/>
        <v>88651438.566917881</v>
      </c>
      <c r="H36" s="33">
        <f t="shared" si="9"/>
        <v>105628845.27008885</v>
      </c>
      <c r="I36" s="33">
        <f t="shared" si="9"/>
        <v>19455247.354624581</v>
      </c>
      <c r="J36" s="33">
        <f t="shared" si="9"/>
        <v>0</v>
      </c>
      <c r="K36" s="33">
        <f t="shared" si="9"/>
        <v>0</v>
      </c>
      <c r="L36" s="33">
        <f t="shared" si="9"/>
        <v>0</v>
      </c>
      <c r="M36" s="33">
        <f t="shared" si="9"/>
        <v>0</v>
      </c>
      <c r="N36" s="33">
        <f t="shared" si="9"/>
        <v>0</v>
      </c>
      <c r="O36" s="33">
        <f t="shared" si="9"/>
        <v>0</v>
      </c>
      <c r="P36" s="33">
        <f t="shared" si="9"/>
        <v>0</v>
      </c>
      <c r="Q36" s="33">
        <f t="shared" si="9"/>
        <v>0</v>
      </c>
      <c r="R36" s="33">
        <f t="shared" si="9"/>
        <v>0</v>
      </c>
      <c r="S36" s="33">
        <f t="shared" si="9"/>
        <v>7860141.6695172936</v>
      </c>
      <c r="T36" s="33">
        <f t="shared" si="9"/>
        <v>0</v>
      </c>
      <c r="U36" s="33">
        <f t="shared" si="9"/>
        <v>0</v>
      </c>
      <c r="V36" s="33">
        <f t="shared" si="9"/>
        <v>0</v>
      </c>
      <c r="W36" s="33">
        <f t="shared" si="9"/>
        <v>0</v>
      </c>
      <c r="X36" s="33">
        <f t="shared" si="9"/>
        <v>0</v>
      </c>
      <c r="Y36" s="33">
        <f t="shared" si="9"/>
        <v>0</v>
      </c>
      <c r="Z36" s="33">
        <f t="shared" si="9"/>
        <v>0</v>
      </c>
      <c r="AA36" s="33">
        <f t="shared" si="9"/>
        <v>0</v>
      </c>
      <c r="AB36" s="33">
        <f t="shared" si="9"/>
        <v>0</v>
      </c>
      <c r="AC36" s="33">
        <f t="shared" si="9"/>
        <v>24355073.448677212</v>
      </c>
      <c r="AD36" s="33">
        <f t="shared" si="9"/>
        <v>0</v>
      </c>
      <c r="AE36" s="33">
        <f t="shared" si="9"/>
        <v>27428816.792587332</v>
      </c>
      <c r="AF36" s="33">
        <f t="shared" si="9"/>
        <v>25842297.607101936</v>
      </c>
      <c r="AG36" s="33">
        <f t="shared" si="9"/>
        <v>0</v>
      </c>
      <c r="AH36" s="33">
        <f t="shared" si="9"/>
        <v>465846927.39857805</v>
      </c>
    </row>
    <row r="37" spans="1:34">
      <c r="B37" s="30"/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8"/>
  <sheetViews>
    <sheetView topLeftCell="X22" zoomScale="120" zoomScaleNormal="120" workbookViewId="0">
      <selection activeCell="C36" sqref="C36:AH36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6" style="1" customWidth="1"/>
    <col min="4" max="4" width="12.44140625" style="1" customWidth="1"/>
    <col min="5" max="5" width="16.6640625" style="1" customWidth="1"/>
    <col min="6" max="6" width="13" style="1" customWidth="1"/>
    <col min="7" max="7" width="17" style="1" customWidth="1"/>
    <col min="8" max="8" width="16.109375" style="1" customWidth="1"/>
    <col min="9" max="9" width="13.5546875" style="1" customWidth="1"/>
    <col min="10" max="18" width="11.44140625" style="1"/>
    <col min="19" max="19" width="14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3.5546875" style="1" customWidth="1"/>
    <col min="30" max="30" width="13.6640625" style="1" customWidth="1"/>
    <col min="31" max="31" width="15.6640625" style="1" customWidth="1"/>
    <col min="32" max="32" width="13.33203125" style="1" customWidth="1"/>
    <col min="33" max="33" width="11.44140625" style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34"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34"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</row>
    <row r="4" spans="1:34"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34" ht="15.6">
      <c r="B5" s="4" t="s">
        <v>120</v>
      </c>
    </row>
    <row r="6" spans="1:34" ht="15.6">
      <c r="B6" s="4"/>
    </row>
    <row r="7" spans="1:34" ht="16.2" thickBot="1">
      <c r="B7" s="4"/>
    </row>
    <row r="8" spans="1:34" ht="15" thickBot="1">
      <c r="A8" s="106" t="s">
        <v>130</v>
      </c>
      <c r="B8" s="107"/>
      <c r="C8" s="108"/>
      <c r="D8" s="108"/>
      <c r="E8" s="108"/>
      <c r="F8" s="108"/>
      <c r="G8" s="108"/>
      <c r="H8" s="108"/>
      <c r="I8" s="109"/>
    </row>
    <row r="9" spans="1:34" ht="15.75" customHeight="1" thickBot="1">
      <c r="A9" s="44"/>
      <c r="B9" s="45"/>
      <c r="C9" s="110" t="s">
        <v>116</v>
      </c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55"/>
    </row>
    <row r="10" spans="1:34" ht="15.75" customHeight="1">
      <c r="A10" s="46"/>
      <c r="B10" s="63"/>
      <c r="C10" s="101" t="s">
        <v>3</v>
      </c>
      <c r="D10" s="111"/>
      <c r="E10" s="112" t="s">
        <v>4</v>
      </c>
      <c r="F10" s="101"/>
      <c r="G10" s="101"/>
      <c r="H10" s="101"/>
      <c r="I10" s="111"/>
      <c r="J10" s="112" t="s">
        <v>5</v>
      </c>
      <c r="K10" s="101"/>
      <c r="L10" s="101"/>
      <c r="M10" s="101"/>
      <c r="N10" s="101"/>
      <c r="O10" s="101"/>
      <c r="P10" s="101"/>
      <c r="Q10" s="100" t="s">
        <v>6</v>
      </c>
      <c r="R10" s="102"/>
      <c r="S10" s="100" t="s">
        <v>7</v>
      </c>
      <c r="T10" s="101"/>
      <c r="U10" s="101"/>
      <c r="V10" s="102"/>
      <c r="W10" s="100" t="s">
        <v>8</v>
      </c>
      <c r="X10" s="101"/>
      <c r="Y10" s="101"/>
      <c r="Z10" s="101"/>
      <c r="AA10" s="101"/>
      <c r="AB10" s="101"/>
      <c r="AC10" s="101"/>
      <c r="AD10" s="102"/>
      <c r="AE10" s="103" t="s">
        <v>9</v>
      </c>
      <c r="AF10" s="104"/>
      <c r="AG10" s="104"/>
      <c r="AH10" s="56"/>
    </row>
    <row r="11" spans="1:34" ht="15" customHeight="1" thickBot="1">
      <c r="A11" s="48"/>
      <c r="B11" s="49"/>
      <c r="C11" s="43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4" t="s">
        <v>40</v>
      </c>
      <c r="AH11" s="57"/>
    </row>
    <row r="12" spans="1:34" ht="51.6" thickBot="1">
      <c r="A12" s="51" t="s">
        <v>0</v>
      </c>
      <c r="B12" s="52" t="s">
        <v>2</v>
      </c>
      <c r="C12" s="50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53" t="s">
        <v>1</v>
      </c>
    </row>
    <row r="13" spans="1:34" s="9" customFormat="1" ht="27">
      <c r="A13" s="10" t="s">
        <v>72</v>
      </c>
      <c r="B13" s="10" t="s">
        <v>73</v>
      </c>
      <c r="C13" s="84">
        <v>0.1</v>
      </c>
      <c r="D13" s="84">
        <v>0</v>
      </c>
      <c r="E13" s="84">
        <v>0.28000000000000003</v>
      </c>
      <c r="F13" s="84">
        <v>0</v>
      </c>
      <c r="G13" s="84">
        <v>0.3</v>
      </c>
      <c r="H13" s="84">
        <v>0.218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0.08</v>
      </c>
      <c r="AD13" s="84">
        <v>0</v>
      </c>
      <c r="AE13" s="84">
        <v>0.02</v>
      </c>
      <c r="AF13" s="84">
        <v>2E-3</v>
      </c>
      <c r="AG13" s="84">
        <v>0</v>
      </c>
      <c r="AH13" s="37"/>
    </row>
    <row r="14" spans="1:34" s="11" customFormat="1">
      <c r="A14" s="12" t="s">
        <v>72</v>
      </c>
      <c r="B14" s="12" t="s">
        <v>74</v>
      </c>
      <c r="C14" s="85">
        <v>7715539.8000000007</v>
      </c>
      <c r="D14" s="85">
        <v>0</v>
      </c>
      <c r="E14" s="85">
        <v>21603511.440000001</v>
      </c>
      <c r="F14" s="85">
        <v>0</v>
      </c>
      <c r="G14" s="85">
        <v>23146619.399999999</v>
      </c>
      <c r="H14" s="85">
        <v>16819876.763999999</v>
      </c>
      <c r="I14" s="85">
        <v>0</v>
      </c>
      <c r="J14" s="85">
        <v>0</v>
      </c>
      <c r="K14" s="85">
        <v>0</v>
      </c>
      <c r="L14" s="85">
        <v>0</v>
      </c>
      <c r="M14" s="85">
        <v>0</v>
      </c>
      <c r="N14" s="85">
        <v>0</v>
      </c>
      <c r="O14" s="85">
        <v>0</v>
      </c>
      <c r="P14" s="85">
        <v>0</v>
      </c>
      <c r="Q14" s="85">
        <v>0</v>
      </c>
      <c r="R14" s="85">
        <v>0</v>
      </c>
      <c r="S14" s="85">
        <v>0</v>
      </c>
      <c r="T14" s="85">
        <v>0</v>
      </c>
      <c r="U14" s="85">
        <v>0</v>
      </c>
      <c r="V14" s="85">
        <v>0</v>
      </c>
      <c r="W14" s="85">
        <v>0</v>
      </c>
      <c r="X14" s="85">
        <v>0</v>
      </c>
      <c r="Y14" s="85">
        <v>0</v>
      </c>
      <c r="Z14" s="85">
        <v>0</v>
      </c>
      <c r="AA14" s="85">
        <v>0</v>
      </c>
      <c r="AB14" s="85">
        <v>0</v>
      </c>
      <c r="AC14" s="85">
        <v>6172431.8399999999</v>
      </c>
      <c r="AD14" s="85">
        <v>0</v>
      </c>
      <c r="AE14" s="85">
        <v>1543107.96</v>
      </c>
      <c r="AF14" s="85">
        <v>154310.796</v>
      </c>
      <c r="AG14" s="85">
        <v>0</v>
      </c>
      <c r="AH14" s="13">
        <f t="shared" ref="AH14:AH32" si="0">SUM(C14:AG14)</f>
        <v>77155398</v>
      </c>
    </row>
    <row r="15" spans="1:34" ht="27">
      <c r="A15" s="13" t="s">
        <v>75</v>
      </c>
      <c r="B15" s="14" t="s">
        <v>76</v>
      </c>
      <c r="C15" s="13">
        <f>+C16+C18+C19</f>
        <v>69826577.176747754</v>
      </c>
      <c r="D15" s="13">
        <f t="shared" ref="D15:AG15" si="1">+D16+D18+D19</f>
        <v>1946434.8667010313</v>
      </c>
      <c r="E15" s="13">
        <f t="shared" si="1"/>
        <v>65597958.535143524</v>
      </c>
      <c r="F15" s="13">
        <f t="shared" si="1"/>
        <v>0</v>
      </c>
      <c r="G15" s="13">
        <f t="shared" si="1"/>
        <v>60951205.740400001</v>
      </c>
      <c r="H15" s="13">
        <f t="shared" si="1"/>
        <v>84429836.598699987</v>
      </c>
      <c r="I15" s="13">
        <f t="shared" si="1"/>
        <v>19128844.5229</v>
      </c>
      <c r="J15" s="13">
        <f t="shared" si="1"/>
        <v>0</v>
      </c>
      <c r="K15" s="13">
        <f t="shared" si="1"/>
        <v>0</v>
      </c>
      <c r="L15" s="13">
        <f t="shared" si="1"/>
        <v>0</v>
      </c>
      <c r="M15" s="13">
        <f t="shared" si="1"/>
        <v>0</v>
      </c>
      <c r="N15" s="13">
        <f t="shared" si="1"/>
        <v>0</v>
      </c>
      <c r="O15" s="13">
        <f t="shared" si="1"/>
        <v>0</v>
      </c>
      <c r="P15" s="13">
        <f t="shared" si="1"/>
        <v>0</v>
      </c>
      <c r="Q15" s="13">
        <f t="shared" si="1"/>
        <v>0</v>
      </c>
      <c r="R15" s="13">
        <f t="shared" si="1"/>
        <v>0</v>
      </c>
      <c r="S15" s="13">
        <f t="shared" si="1"/>
        <v>5969437</v>
      </c>
      <c r="T15" s="13">
        <f t="shared" si="1"/>
        <v>0</v>
      </c>
      <c r="U15" s="13">
        <f t="shared" si="1"/>
        <v>0</v>
      </c>
      <c r="V15" s="13">
        <f t="shared" si="1"/>
        <v>0</v>
      </c>
      <c r="W15" s="13">
        <f t="shared" si="1"/>
        <v>0</v>
      </c>
      <c r="X15" s="13">
        <f t="shared" si="1"/>
        <v>0</v>
      </c>
      <c r="Y15" s="13">
        <f t="shared" si="1"/>
        <v>0</v>
      </c>
      <c r="Z15" s="13">
        <f t="shared" si="1"/>
        <v>0</v>
      </c>
      <c r="AA15" s="13">
        <f t="shared" si="1"/>
        <v>0</v>
      </c>
      <c r="AB15" s="13">
        <f t="shared" si="1"/>
        <v>0</v>
      </c>
      <c r="AC15" s="13">
        <f t="shared" si="1"/>
        <v>17023319.854499999</v>
      </c>
      <c r="AD15" s="13">
        <f t="shared" si="1"/>
        <v>0</v>
      </c>
      <c r="AE15" s="13">
        <f t="shared" si="1"/>
        <v>32231758.972899999</v>
      </c>
      <c r="AF15" s="13">
        <f t="shared" si="1"/>
        <v>25632351.6043</v>
      </c>
      <c r="AG15" s="13">
        <f t="shared" si="1"/>
        <v>0</v>
      </c>
      <c r="AH15" s="13">
        <f t="shared" si="0"/>
        <v>382737724.87229228</v>
      </c>
    </row>
    <row r="16" spans="1:34">
      <c r="A16" s="15" t="s">
        <v>77</v>
      </c>
      <c r="B16" s="16" t="s">
        <v>78</v>
      </c>
      <c r="C16" s="76">
        <v>60837892.876747757</v>
      </c>
      <c r="D16" s="76">
        <v>1946434.8667010313</v>
      </c>
      <c r="E16" s="76">
        <v>44983636.735143527</v>
      </c>
      <c r="F16" s="76">
        <v>0</v>
      </c>
      <c r="G16" s="76">
        <v>47212005.540399998</v>
      </c>
      <c r="H16" s="76">
        <v>71527756.818700001</v>
      </c>
      <c r="I16" s="76">
        <v>19128844.5229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  <c r="O16" s="76">
        <v>0</v>
      </c>
      <c r="P16" s="76">
        <v>0</v>
      </c>
      <c r="Q16" s="76">
        <v>0</v>
      </c>
      <c r="R16" s="76">
        <v>0</v>
      </c>
      <c r="S16" s="76">
        <v>0</v>
      </c>
      <c r="T16" s="76">
        <v>0</v>
      </c>
      <c r="U16" s="76">
        <v>0</v>
      </c>
      <c r="V16" s="76">
        <v>0</v>
      </c>
      <c r="W16" s="76">
        <v>0</v>
      </c>
      <c r="X16" s="76">
        <v>0</v>
      </c>
      <c r="Y16" s="76">
        <v>0</v>
      </c>
      <c r="Z16" s="76">
        <v>0</v>
      </c>
      <c r="AA16" s="76">
        <v>0</v>
      </c>
      <c r="AB16" s="76">
        <v>0</v>
      </c>
      <c r="AC16" s="77">
        <v>13332742.954499999</v>
      </c>
      <c r="AD16" s="76">
        <v>0</v>
      </c>
      <c r="AE16" s="76">
        <v>31516323.7729</v>
      </c>
      <c r="AF16" s="76">
        <v>18255808.0843</v>
      </c>
      <c r="AG16" s="76">
        <v>0</v>
      </c>
      <c r="AH16" s="13">
        <f t="shared" si="0"/>
        <v>308741446.17229229</v>
      </c>
    </row>
    <row r="17" spans="1:34" s="17" customFormat="1">
      <c r="A17" s="18" t="s">
        <v>79</v>
      </c>
      <c r="B17" s="18" t="s">
        <v>80</v>
      </c>
      <c r="C17" s="84">
        <v>0.1</v>
      </c>
      <c r="D17" s="84">
        <v>0</v>
      </c>
      <c r="E17" s="84">
        <v>0.28000000000000003</v>
      </c>
      <c r="F17" s="84">
        <v>0</v>
      </c>
      <c r="G17" s="84">
        <v>0.3</v>
      </c>
      <c r="H17" s="84">
        <v>0.218</v>
      </c>
      <c r="I17" s="84">
        <v>0</v>
      </c>
      <c r="J17" s="84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84">
        <v>0</v>
      </c>
      <c r="Z17" s="84">
        <v>0</v>
      </c>
      <c r="AA17" s="84">
        <v>0</v>
      </c>
      <c r="AB17" s="84">
        <v>0</v>
      </c>
      <c r="AC17" s="84">
        <v>0.08</v>
      </c>
      <c r="AD17" s="84">
        <v>0</v>
      </c>
      <c r="AE17" s="84">
        <v>0.02</v>
      </c>
      <c r="AF17" s="84">
        <v>2E-3</v>
      </c>
      <c r="AG17" s="84">
        <v>0</v>
      </c>
      <c r="AH17" s="37"/>
    </row>
    <row r="18" spans="1:34" s="19" customFormat="1">
      <c r="A18" s="20" t="s">
        <v>81</v>
      </c>
      <c r="B18" s="20" t="s">
        <v>82</v>
      </c>
      <c r="C18" s="86">
        <v>3577176</v>
      </c>
      <c r="D18" s="86">
        <v>0</v>
      </c>
      <c r="E18" s="86">
        <v>10016092.800000001</v>
      </c>
      <c r="F18" s="86">
        <v>0</v>
      </c>
      <c r="G18" s="86">
        <v>10731528</v>
      </c>
      <c r="H18" s="86">
        <v>7798243.6799999997</v>
      </c>
      <c r="I18" s="86">
        <v>0</v>
      </c>
      <c r="J18" s="86">
        <v>0</v>
      </c>
      <c r="K18" s="86">
        <v>0</v>
      </c>
      <c r="L18" s="86">
        <v>0</v>
      </c>
      <c r="M18" s="86">
        <v>0</v>
      </c>
      <c r="N18" s="86">
        <v>0</v>
      </c>
      <c r="O18" s="86">
        <v>0</v>
      </c>
      <c r="P18" s="86">
        <v>0</v>
      </c>
      <c r="Q18" s="86">
        <v>0</v>
      </c>
      <c r="R18" s="86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2861740.8000000003</v>
      </c>
      <c r="AD18" s="86">
        <v>0</v>
      </c>
      <c r="AE18" s="86">
        <v>715435.20000000007</v>
      </c>
      <c r="AF18" s="86">
        <v>71543.520000000004</v>
      </c>
      <c r="AG18" s="86">
        <v>0</v>
      </c>
      <c r="AH18" s="13">
        <f t="shared" si="0"/>
        <v>35771760.000000007</v>
      </c>
    </row>
    <row r="19" spans="1:34" s="17" customFormat="1">
      <c r="A19" s="38" t="s">
        <v>83</v>
      </c>
      <c r="B19" s="39" t="s">
        <v>84</v>
      </c>
      <c r="C19" s="15">
        <f>+C20</f>
        <v>5411508.2999999998</v>
      </c>
      <c r="D19" s="15">
        <f t="shared" ref="D19:AG19" si="2">+D20</f>
        <v>0</v>
      </c>
      <c r="E19" s="15">
        <f t="shared" si="2"/>
        <v>10598229</v>
      </c>
      <c r="F19" s="15">
        <f t="shared" si="2"/>
        <v>0</v>
      </c>
      <c r="G19" s="15">
        <f t="shared" si="2"/>
        <v>3007672.2</v>
      </c>
      <c r="H19" s="15">
        <f t="shared" si="2"/>
        <v>5103836.0999999996</v>
      </c>
      <c r="I19" s="15">
        <f t="shared" si="2"/>
        <v>0</v>
      </c>
      <c r="J19" s="15">
        <f t="shared" si="2"/>
        <v>0</v>
      </c>
      <c r="K19" s="15">
        <f t="shared" si="2"/>
        <v>0</v>
      </c>
      <c r="L19" s="15">
        <f t="shared" si="2"/>
        <v>0</v>
      </c>
      <c r="M19" s="15">
        <f t="shared" si="2"/>
        <v>0</v>
      </c>
      <c r="N19" s="15">
        <f t="shared" si="2"/>
        <v>0</v>
      </c>
      <c r="O19" s="15">
        <f t="shared" si="2"/>
        <v>0</v>
      </c>
      <c r="P19" s="15">
        <f t="shared" si="2"/>
        <v>0</v>
      </c>
      <c r="Q19" s="15">
        <f t="shared" si="2"/>
        <v>0</v>
      </c>
      <c r="R19" s="15">
        <f t="shared" si="2"/>
        <v>0</v>
      </c>
      <c r="S19" s="15">
        <f t="shared" si="2"/>
        <v>5969437</v>
      </c>
      <c r="T19" s="15">
        <f t="shared" si="2"/>
        <v>0</v>
      </c>
      <c r="U19" s="15">
        <f t="shared" si="2"/>
        <v>0</v>
      </c>
      <c r="V19" s="15">
        <f t="shared" si="2"/>
        <v>0</v>
      </c>
      <c r="W19" s="15">
        <f t="shared" si="2"/>
        <v>0</v>
      </c>
      <c r="X19" s="15">
        <f t="shared" si="2"/>
        <v>0</v>
      </c>
      <c r="Y19" s="15">
        <f t="shared" si="2"/>
        <v>0</v>
      </c>
      <c r="Z19" s="15">
        <f t="shared" si="2"/>
        <v>0</v>
      </c>
      <c r="AA19" s="15">
        <f t="shared" si="2"/>
        <v>0</v>
      </c>
      <c r="AB19" s="15">
        <f t="shared" si="2"/>
        <v>0</v>
      </c>
      <c r="AC19" s="15">
        <f t="shared" si="2"/>
        <v>828836.10000000009</v>
      </c>
      <c r="AD19" s="15">
        <f t="shared" si="2"/>
        <v>0</v>
      </c>
      <c r="AE19" s="15">
        <f t="shared" si="2"/>
        <v>0</v>
      </c>
      <c r="AF19" s="15">
        <f t="shared" si="2"/>
        <v>7305000</v>
      </c>
      <c r="AG19" s="15">
        <f t="shared" si="2"/>
        <v>0</v>
      </c>
      <c r="AH19" s="13">
        <f t="shared" si="0"/>
        <v>38224518.700000003</v>
      </c>
    </row>
    <row r="20" spans="1:34" s="17" customFormat="1">
      <c r="A20" s="38" t="s">
        <v>85</v>
      </c>
      <c r="B20" s="39" t="s">
        <v>86</v>
      </c>
      <c r="C20" s="15">
        <f>+C21+C30</f>
        <v>5411508.2999999998</v>
      </c>
      <c r="D20" s="15">
        <f t="shared" ref="D20:AG20" si="3">+D21+D30</f>
        <v>0</v>
      </c>
      <c r="E20" s="15">
        <f t="shared" si="3"/>
        <v>10598229</v>
      </c>
      <c r="F20" s="15">
        <f t="shared" si="3"/>
        <v>0</v>
      </c>
      <c r="G20" s="15">
        <f t="shared" si="3"/>
        <v>3007672.2</v>
      </c>
      <c r="H20" s="15">
        <f t="shared" si="3"/>
        <v>5103836.0999999996</v>
      </c>
      <c r="I20" s="15">
        <f t="shared" si="3"/>
        <v>0</v>
      </c>
      <c r="J20" s="15">
        <f t="shared" si="3"/>
        <v>0</v>
      </c>
      <c r="K20" s="15">
        <f t="shared" si="3"/>
        <v>0</v>
      </c>
      <c r="L20" s="15">
        <f t="shared" si="3"/>
        <v>0</v>
      </c>
      <c r="M20" s="15">
        <f t="shared" si="3"/>
        <v>0</v>
      </c>
      <c r="N20" s="15">
        <f t="shared" si="3"/>
        <v>0</v>
      </c>
      <c r="O20" s="15">
        <f t="shared" si="3"/>
        <v>0</v>
      </c>
      <c r="P20" s="15">
        <f t="shared" si="3"/>
        <v>0</v>
      </c>
      <c r="Q20" s="15">
        <f t="shared" si="3"/>
        <v>0</v>
      </c>
      <c r="R20" s="15">
        <f t="shared" si="3"/>
        <v>0</v>
      </c>
      <c r="S20" s="15">
        <f t="shared" si="3"/>
        <v>5969437</v>
      </c>
      <c r="T20" s="15">
        <f t="shared" si="3"/>
        <v>0</v>
      </c>
      <c r="U20" s="15">
        <f t="shared" si="3"/>
        <v>0</v>
      </c>
      <c r="V20" s="15">
        <f t="shared" si="3"/>
        <v>0</v>
      </c>
      <c r="W20" s="15">
        <f t="shared" si="3"/>
        <v>0</v>
      </c>
      <c r="X20" s="15">
        <f t="shared" si="3"/>
        <v>0</v>
      </c>
      <c r="Y20" s="15">
        <f t="shared" si="3"/>
        <v>0</v>
      </c>
      <c r="Z20" s="15">
        <f t="shared" si="3"/>
        <v>0</v>
      </c>
      <c r="AA20" s="15">
        <f t="shared" si="3"/>
        <v>0</v>
      </c>
      <c r="AB20" s="15">
        <f t="shared" si="3"/>
        <v>0</v>
      </c>
      <c r="AC20" s="15">
        <f t="shared" si="3"/>
        <v>828836.10000000009</v>
      </c>
      <c r="AD20" s="15">
        <f t="shared" si="3"/>
        <v>0</v>
      </c>
      <c r="AE20" s="15">
        <f t="shared" si="3"/>
        <v>0</v>
      </c>
      <c r="AF20" s="15">
        <f t="shared" si="3"/>
        <v>7305000</v>
      </c>
      <c r="AG20" s="15">
        <f t="shared" si="3"/>
        <v>0</v>
      </c>
      <c r="AH20" s="13">
        <f t="shared" si="0"/>
        <v>38224518.700000003</v>
      </c>
    </row>
    <row r="21" spans="1:34" s="17" customFormat="1">
      <c r="A21" s="40" t="s">
        <v>87</v>
      </c>
      <c r="B21" s="41" t="s">
        <v>88</v>
      </c>
      <c r="C21" s="15">
        <f>+C22+C25+C29</f>
        <v>5411508.2999999998</v>
      </c>
      <c r="D21" s="15">
        <f t="shared" ref="D21:AG21" si="4">+D22+D25+D29</f>
        <v>0</v>
      </c>
      <c r="E21" s="15">
        <f t="shared" si="4"/>
        <v>10598229</v>
      </c>
      <c r="F21" s="15">
        <f t="shared" si="4"/>
        <v>0</v>
      </c>
      <c r="G21" s="15">
        <f t="shared" si="4"/>
        <v>3007672.2</v>
      </c>
      <c r="H21" s="15">
        <f t="shared" si="4"/>
        <v>3543836.1</v>
      </c>
      <c r="I21" s="15">
        <f t="shared" si="4"/>
        <v>0</v>
      </c>
      <c r="J21" s="15">
        <f t="shared" si="4"/>
        <v>0</v>
      </c>
      <c r="K21" s="15">
        <f t="shared" si="4"/>
        <v>0</v>
      </c>
      <c r="L21" s="15">
        <f t="shared" si="4"/>
        <v>0</v>
      </c>
      <c r="M21" s="15">
        <f t="shared" si="4"/>
        <v>0</v>
      </c>
      <c r="N21" s="15">
        <f t="shared" si="4"/>
        <v>0</v>
      </c>
      <c r="O21" s="15">
        <f t="shared" si="4"/>
        <v>0</v>
      </c>
      <c r="P21" s="15">
        <f t="shared" si="4"/>
        <v>0</v>
      </c>
      <c r="Q21" s="15">
        <f t="shared" si="4"/>
        <v>0</v>
      </c>
      <c r="R21" s="15">
        <f t="shared" si="4"/>
        <v>0</v>
      </c>
      <c r="S21" s="15">
        <f t="shared" si="4"/>
        <v>0</v>
      </c>
      <c r="T21" s="15">
        <f t="shared" si="4"/>
        <v>0</v>
      </c>
      <c r="U21" s="15">
        <f t="shared" si="4"/>
        <v>0</v>
      </c>
      <c r="V21" s="15">
        <f t="shared" si="4"/>
        <v>0</v>
      </c>
      <c r="W21" s="15">
        <f t="shared" si="4"/>
        <v>0</v>
      </c>
      <c r="X21" s="15">
        <f t="shared" si="4"/>
        <v>0</v>
      </c>
      <c r="Y21" s="15">
        <f t="shared" si="4"/>
        <v>0</v>
      </c>
      <c r="Z21" s="15">
        <f t="shared" si="4"/>
        <v>0</v>
      </c>
      <c r="AA21" s="15">
        <f t="shared" si="4"/>
        <v>0</v>
      </c>
      <c r="AB21" s="15">
        <f t="shared" si="4"/>
        <v>0</v>
      </c>
      <c r="AC21" s="15">
        <f t="shared" si="4"/>
        <v>828836.10000000009</v>
      </c>
      <c r="AD21" s="15">
        <f t="shared" si="4"/>
        <v>0</v>
      </c>
      <c r="AE21" s="15">
        <f t="shared" si="4"/>
        <v>0</v>
      </c>
      <c r="AF21" s="15">
        <f t="shared" si="4"/>
        <v>7305000</v>
      </c>
      <c r="AG21" s="15">
        <f t="shared" si="4"/>
        <v>0</v>
      </c>
      <c r="AH21" s="13">
        <f t="shared" si="0"/>
        <v>30695081.700000003</v>
      </c>
    </row>
    <row r="22" spans="1:34" s="17" customFormat="1">
      <c r="A22" s="15" t="s">
        <v>89</v>
      </c>
      <c r="B22" s="21" t="s">
        <v>90</v>
      </c>
      <c r="C22" s="15">
        <f>+C23+C24</f>
        <v>2325000</v>
      </c>
      <c r="D22" s="15">
        <f t="shared" ref="D22:AG22" si="5">+D23+D24</f>
        <v>0</v>
      </c>
      <c r="E22" s="15">
        <f t="shared" si="5"/>
        <v>7987000</v>
      </c>
      <c r="F22" s="15">
        <f t="shared" si="5"/>
        <v>0</v>
      </c>
      <c r="G22" s="15">
        <f t="shared" si="5"/>
        <v>0</v>
      </c>
      <c r="H22" s="15">
        <f t="shared" si="5"/>
        <v>2580000</v>
      </c>
      <c r="I22" s="15">
        <f t="shared" si="5"/>
        <v>0</v>
      </c>
      <c r="J22" s="15">
        <f t="shared" si="5"/>
        <v>0</v>
      </c>
      <c r="K22" s="15">
        <f t="shared" si="5"/>
        <v>0</v>
      </c>
      <c r="L22" s="15">
        <f t="shared" si="5"/>
        <v>0</v>
      </c>
      <c r="M22" s="15">
        <f t="shared" si="5"/>
        <v>0</v>
      </c>
      <c r="N22" s="15">
        <f t="shared" si="5"/>
        <v>0</v>
      </c>
      <c r="O22" s="15">
        <f t="shared" si="5"/>
        <v>0</v>
      </c>
      <c r="P22" s="15">
        <f t="shared" si="5"/>
        <v>0</v>
      </c>
      <c r="Q22" s="15">
        <f t="shared" si="5"/>
        <v>0</v>
      </c>
      <c r="R22" s="15">
        <f t="shared" si="5"/>
        <v>0</v>
      </c>
      <c r="S22" s="15">
        <f t="shared" si="5"/>
        <v>0</v>
      </c>
      <c r="T22" s="15">
        <f t="shared" si="5"/>
        <v>0</v>
      </c>
      <c r="U22" s="15">
        <f t="shared" si="5"/>
        <v>0</v>
      </c>
      <c r="V22" s="15">
        <f t="shared" si="5"/>
        <v>0</v>
      </c>
      <c r="W22" s="15">
        <f t="shared" si="5"/>
        <v>0</v>
      </c>
      <c r="X22" s="15">
        <f t="shared" si="5"/>
        <v>0</v>
      </c>
      <c r="Y22" s="15">
        <f t="shared" si="5"/>
        <v>0</v>
      </c>
      <c r="Z22" s="15">
        <f t="shared" si="5"/>
        <v>0</v>
      </c>
      <c r="AA22" s="15">
        <f t="shared" si="5"/>
        <v>0</v>
      </c>
      <c r="AB22" s="15">
        <f t="shared" si="5"/>
        <v>0</v>
      </c>
      <c r="AC22" s="15">
        <f t="shared" si="5"/>
        <v>0</v>
      </c>
      <c r="AD22" s="15">
        <f t="shared" si="5"/>
        <v>0</v>
      </c>
      <c r="AE22" s="15">
        <f t="shared" si="5"/>
        <v>0</v>
      </c>
      <c r="AF22" s="15">
        <f t="shared" si="5"/>
        <v>280000</v>
      </c>
      <c r="AG22" s="15">
        <f t="shared" si="5"/>
        <v>0</v>
      </c>
      <c r="AH22" s="13">
        <f t="shared" si="0"/>
        <v>13172000</v>
      </c>
    </row>
    <row r="23" spans="1:34">
      <c r="A23" s="13" t="s">
        <v>91</v>
      </c>
      <c r="B23" s="22" t="s">
        <v>92</v>
      </c>
      <c r="C23" s="68">
        <v>2325000</v>
      </c>
      <c r="D23" s="86"/>
      <c r="E23" s="68">
        <v>7987000</v>
      </c>
      <c r="F23" s="86"/>
      <c r="G23" s="86"/>
      <c r="H23" s="68">
        <v>2580000</v>
      </c>
      <c r="I23" s="87">
        <v>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68">
        <v>280000</v>
      </c>
      <c r="AG23" s="69"/>
      <c r="AH23" s="13">
        <f t="shared" si="0"/>
        <v>13172000</v>
      </c>
    </row>
    <row r="24" spans="1:34">
      <c r="A24" s="13" t="s">
        <v>93</v>
      </c>
      <c r="B24" s="22" t="s">
        <v>94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>
        <f t="shared" si="0"/>
        <v>0</v>
      </c>
    </row>
    <row r="25" spans="1:34">
      <c r="A25" s="15" t="s">
        <v>95</v>
      </c>
      <c r="B25" s="21" t="s">
        <v>96</v>
      </c>
      <c r="C25" s="15">
        <f>+C26+C27+C28</f>
        <v>3086508.3</v>
      </c>
      <c r="D25" s="15">
        <f t="shared" ref="D25:AG25" si="6">+D26+D27+D28</f>
        <v>0</v>
      </c>
      <c r="E25" s="15">
        <f t="shared" si="6"/>
        <v>2611229</v>
      </c>
      <c r="F25" s="15">
        <f t="shared" si="6"/>
        <v>0</v>
      </c>
      <c r="G25" s="15">
        <f t="shared" si="6"/>
        <v>3007672.2</v>
      </c>
      <c r="H25" s="15">
        <f t="shared" si="6"/>
        <v>963836.10000000009</v>
      </c>
      <c r="I25" s="15">
        <f t="shared" si="6"/>
        <v>0</v>
      </c>
      <c r="J25" s="15">
        <f t="shared" si="6"/>
        <v>0</v>
      </c>
      <c r="K25" s="15">
        <f t="shared" si="6"/>
        <v>0</v>
      </c>
      <c r="L25" s="15">
        <f t="shared" si="6"/>
        <v>0</v>
      </c>
      <c r="M25" s="15">
        <f t="shared" si="6"/>
        <v>0</v>
      </c>
      <c r="N25" s="15">
        <f t="shared" si="6"/>
        <v>0</v>
      </c>
      <c r="O25" s="15">
        <f t="shared" si="6"/>
        <v>0</v>
      </c>
      <c r="P25" s="15">
        <f t="shared" si="6"/>
        <v>0</v>
      </c>
      <c r="Q25" s="15">
        <f t="shared" si="6"/>
        <v>0</v>
      </c>
      <c r="R25" s="15">
        <f t="shared" si="6"/>
        <v>0</v>
      </c>
      <c r="S25" s="15">
        <f t="shared" si="6"/>
        <v>0</v>
      </c>
      <c r="T25" s="15">
        <f t="shared" si="6"/>
        <v>0</v>
      </c>
      <c r="U25" s="15">
        <f t="shared" si="6"/>
        <v>0</v>
      </c>
      <c r="V25" s="15">
        <f t="shared" si="6"/>
        <v>0</v>
      </c>
      <c r="W25" s="15">
        <f t="shared" si="6"/>
        <v>0</v>
      </c>
      <c r="X25" s="15">
        <f t="shared" si="6"/>
        <v>0</v>
      </c>
      <c r="Y25" s="15">
        <f t="shared" si="6"/>
        <v>0</v>
      </c>
      <c r="Z25" s="15">
        <f t="shared" si="6"/>
        <v>0</v>
      </c>
      <c r="AA25" s="15">
        <f t="shared" si="6"/>
        <v>0</v>
      </c>
      <c r="AB25" s="15">
        <f t="shared" si="6"/>
        <v>0</v>
      </c>
      <c r="AC25" s="15">
        <f t="shared" si="6"/>
        <v>828836.10000000009</v>
      </c>
      <c r="AD25" s="15">
        <f t="shared" si="6"/>
        <v>0</v>
      </c>
      <c r="AE25" s="15">
        <f t="shared" si="6"/>
        <v>0</v>
      </c>
      <c r="AF25" s="15">
        <f t="shared" si="6"/>
        <v>7025000</v>
      </c>
      <c r="AG25" s="15">
        <f t="shared" si="6"/>
        <v>0</v>
      </c>
      <c r="AH25" s="13">
        <f t="shared" si="0"/>
        <v>17523081.699999999</v>
      </c>
    </row>
    <row r="26" spans="1:34">
      <c r="A26" s="13" t="s">
        <v>97</v>
      </c>
      <c r="B26" s="22" t="s">
        <v>98</v>
      </c>
      <c r="C26" s="68">
        <v>1800000</v>
      </c>
      <c r="D26" s="86"/>
      <c r="E26" s="68">
        <v>1575000</v>
      </c>
      <c r="F26" s="86"/>
      <c r="G26" s="68">
        <v>1350000</v>
      </c>
      <c r="H26" s="68">
        <v>135000</v>
      </c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68">
        <v>225000</v>
      </c>
      <c r="AG26" s="69"/>
      <c r="AH26" s="13">
        <f t="shared" si="0"/>
        <v>5085000</v>
      </c>
    </row>
    <row r="27" spans="1:34">
      <c r="A27" s="13" t="s">
        <v>99</v>
      </c>
      <c r="B27" s="22" t="s">
        <v>100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68">
        <v>6800000</v>
      </c>
      <c r="AG27" s="69"/>
      <c r="AH27" s="13">
        <f t="shared" si="0"/>
        <v>6800000</v>
      </c>
    </row>
    <row r="28" spans="1:34">
      <c r="A28" s="13" t="s">
        <v>101</v>
      </c>
      <c r="B28" s="22" t="s">
        <v>102</v>
      </c>
      <c r="C28" s="68">
        <v>1286508.3</v>
      </c>
      <c r="D28" s="86"/>
      <c r="E28" s="68">
        <v>1036229</v>
      </c>
      <c r="F28" s="86"/>
      <c r="G28" s="68">
        <v>1657672.2000000002</v>
      </c>
      <c r="H28" s="68">
        <v>828836.10000000009</v>
      </c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68">
        <v>828836.10000000009</v>
      </c>
      <c r="AD28" s="86"/>
      <c r="AE28" s="86"/>
      <c r="AF28" s="86"/>
      <c r="AG28" s="69"/>
      <c r="AH28" s="13">
        <f t="shared" si="0"/>
        <v>5638081.6999999993</v>
      </c>
    </row>
    <row r="29" spans="1:34">
      <c r="A29" s="15" t="s">
        <v>103</v>
      </c>
      <c r="B29" s="21" t="s">
        <v>104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3">
        <f t="shared" si="0"/>
        <v>0</v>
      </c>
    </row>
    <row r="30" spans="1:34">
      <c r="A30" s="40" t="s">
        <v>105</v>
      </c>
      <c r="B30" s="41" t="s">
        <v>106</v>
      </c>
      <c r="C30" s="23">
        <f>SUM(C31:C32)</f>
        <v>0</v>
      </c>
      <c r="D30" s="23">
        <f t="shared" ref="D30:AG30" si="7">SUM(D31:D32)</f>
        <v>0</v>
      </c>
      <c r="E30" s="23">
        <f t="shared" si="7"/>
        <v>0</v>
      </c>
      <c r="F30" s="23">
        <f t="shared" si="7"/>
        <v>0</v>
      </c>
      <c r="G30" s="23">
        <f t="shared" si="7"/>
        <v>0</v>
      </c>
      <c r="H30" s="23">
        <f t="shared" si="7"/>
        <v>1560000</v>
      </c>
      <c r="I30" s="23">
        <f t="shared" si="7"/>
        <v>0</v>
      </c>
      <c r="J30" s="23">
        <f t="shared" si="7"/>
        <v>0</v>
      </c>
      <c r="K30" s="23">
        <f t="shared" si="7"/>
        <v>0</v>
      </c>
      <c r="L30" s="23">
        <f t="shared" si="7"/>
        <v>0</v>
      </c>
      <c r="M30" s="23">
        <f t="shared" si="7"/>
        <v>0</v>
      </c>
      <c r="N30" s="23">
        <f t="shared" si="7"/>
        <v>0</v>
      </c>
      <c r="O30" s="23">
        <f t="shared" si="7"/>
        <v>0</v>
      </c>
      <c r="P30" s="23">
        <f t="shared" si="7"/>
        <v>0</v>
      </c>
      <c r="Q30" s="23">
        <f t="shared" si="7"/>
        <v>0</v>
      </c>
      <c r="R30" s="23">
        <f t="shared" si="7"/>
        <v>0</v>
      </c>
      <c r="S30" s="23">
        <f t="shared" si="7"/>
        <v>5969437</v>
      </c>
      <c r="T30" s="23">
        <f t="shared" si="7"/>
        <v>0</v>
      </c>
      <c r="U30" s="23">
        <f t="shared" si="7"/>
        <v>0</v>
      </c>
      <c r="V30" s="23">
        <f t="shared" si="7"/>
        <v>0</v>
      </c>
      <c r="W30" s="23">
        <f t="shared" si="7"/>
        <v>0</v>
      </c>
      <c r="X30" s="23">
        <f t="shared" si="7"/>
        <v>0</v>
      </c>
      <c r="Y30" s="23">
        <f t="shared" si="7"/>
        <v>0</v>
      </c>
      <c r="Z30" s="23">
        <f t="shared" si="7"/>
        <v>0</v>
      </c>
      <c r="AA30" s="23">
        <f t="shared" si="7"/>
        <v>0</v>
      </c>
      <c r="AB30" s="23">
        <f t="shared" si="7"/>
        <v>0</v>
      </c>
      <c r="AC30" s="23">
        <f t="shared" si="7"/>
        <v>0</v>
      </c>
      <c r="AD30" s="23">
        <f t="shared" si="7"/>
        <v>0</v>
      </c>
      <c r="AE30" s="23">
        <f t="shared" si="7"/>
        <v>0</v>
      </c>
      <c r="AF30" s="23">
        <f t="shared" si="7"/>
        <v>0</v>
      </c>
      <c r="AG30" s="23">
        <f t="shared" si="7"/>
        <v>0</v>
      </c>
      <c r="AH30" s="13">
        <f t="shared" si="0"/>
        <v>7529437</v>
      </c>
    </row>
    <row r="31" spans="1:34" s="17" customFormat="1">
      <c r="A31" s="24" t="s">
        <v>107</v>
      </c>
      <c r="B31" s="25" t="s">
        <v>108</v>
      </c>
      <c r="C31" s="72"/>
      <c r="D31" s="72"/>
      <c r="E31" s="72"/>
      <c r="F31" s="66"/>
      <c r="G31" s="72"/>
      <c r="H31" s="66">
        <v>1560000</v>
      </c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66">
        <v>5969437</v>
      </c>
      <c r="T31" s="72"/>
      <c r="U31" s="72"/>
      <c r="V31" s="72"/>
      <c r="W31" s="72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13">
        <f t="shared" si="0"/>
        <v>7529437</v>
      </c>
    </row>
    <row r="32" spans="1:34" s="26" customFormat="1">
      <c r="A32" s="24" t="s">
        <v>109</v>
      </c>
      <c r="B32" s="25" t="s">
        <v>110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13">
        <f t="shared" si="0"/>
        <v>0</v>
      </c>
    </row>
    <row r="33" spans="1:34" s="26" customFormat="1" ht="15.6">
      <c r="A33" s="27" t="s">
        <v>129</v>
      </c>
      <c r="B33" s="28" t="s">
        <v>111</v>
      </c>
      <c r="C33" s="27">
        <f>+C14+C15</f>
        <v>77542116.976747751</v>
      </c>
      <c r="D33" s="27">
        <f t="shared" ref="D33:AH33" si="8">+D14+D15</f>
        <v>1946434.8667010313</v>
      </c>
      <c r="E33" s="27">
        <f t="shared" si="8"/>
        <v>87201469.975143522</v>
      </c>
      <c r="F33" s="27">
        <f t="shared" si="8"/>
        <v>0</v>
      </c>
      <c r="G33" s="27">
        <f t="shared" si="8"/>
        <v>84097825.140399992</v>
      </c>
      <c r="H33" s="27">
        <f t="shared" si="8"/>
        <v>101249713.36269999</v>
      </c>
      <c r="I33" s="27">
        <f t="shared" si="8"/>
        <v>19128844.5229</v>
      </c>
      <c r="J33" s="27">
        <f t="shared" si="8"/>
        <v>0</v>
      </c>
      <c r="K33" s="27">
        <f t="shared" si="8"/>
        <v>0</v>
      </c>
      <c r="L33" s="27">
        <f t="shared" si="8"/>
        <v>0</v>
      </c>
      <c r="M33" s="27">
        <f t="shared" si="8"/>
        <v>0</v>
      </c>
      <c r="N33" s="27">
        <f t="shared" si="8"/>
        <v>0</v>
      </c>
      <c r="O33" s="27">
        <f t="shared" si="8"/>
        <v>0</v>
      </c>
      <c r="P33" s="27">
        <f t="shared" si="8"/>
        <v>0</v>
      </c>
      <c r="Q33" s="27">
        <f t="shared" si="8"/>
        <v>0</v>
      </c>
      <c r="R33" s="27">
        <f t="shared" si="8"/>
        <v>0</v>
      </c>
      <c r="S33" s="27">
        <f t="shared" si="8"/>
        <v>5969437</v>
      </c>
      <c r="T33" s="27">
        <f t="shared" si="8"/>
        <v>0</v>
      </c>
      <c r="U33" s="27">
        <f t="shared" si="8"/>
        <v>0</v>
      </c>
      <c r="V33" s="27">
        <f t="shared" si="8"/>
        <v>0</v>
      </c>
      <c r="W33" s="27">
        <f t="shared" si="8"/>
        <v>0</v>
      </c>
      <c r="X33" s="27">
        <f t="shared" si="8"/>
        <v>0</v>
      </c>
      <c r="Y33" s="27">
        <f t="shared" si="8"/>
        <v>0</v>
      </c>
      <c r="Z33" s="27">
        <f t="shared" si="8"/>
        <v>0</v>
      </c>
      <c r="AA33" s="27">
        <f t="shared" si="8"/>
        <v>0</v>
      </c>
      <c r="AB33" s="27">
        <f t="shared" si="8"/>
        <v>0</v>
      </c>
      <c r="AC33" s="27">
        <f t="shared" si="8"/>
        <v>23195751.694499999</v>
      </c>
      <c r="AD33" s="27">
        <f t="shared" si="8"/>
        <v>0</v>
      </c>
      <c r="AE33" s="27">
        <f t="shared" si="8"/>
        <v>33774866.932899997</v>
      </c>
      <c r="AF33" s="27">
        <f t="shared" si="8"/>
        <v>25786662.4003</v>
      </c>
      <c r="AG33" s="27">
        <f t="shared" si="8"/>
        <v>0</v>
      </c>
      <c r="AH33" s="27">
        <f t="shared" si="8"/>
        <v>459893122.87229228</v>
      </c>
    </row>
    <row r="34" spans="1:34" s="29" customFormat="1" ht="15.6">
      <c r="A34" s="1"/>
      <c r="B34" s="3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>
      <c r="B35" s="31" t="s">
        <v>128</v>
      </c>
      <c r="C35" s="34">
        <v>1.0243679003297912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</row>
    <row r="36" spans="1:34">
      <c r="B36" s="32" t="s">
        <v>125</v>
      </c>
      <c r="C36" s="33">
        <f>+$C$35*C33</f>
        <v>79431655.554598153</v>
      </c>
      <c r="D36" s="33">
        <f t="shared" ref="D36:AH36" si="9">+$C$35*D33</f>
        <v>1993865.3975312326</v>
      </c>
      <c r="E36" s="33">
        <f t="shared" si="9"/>
        <v>89326386.704109102</v>
      </c>
      <c r="F36" s="33">
        <f t="shared" si="9"/>
        <v>0</v>
      </c>
      <c r="G36" s="33">
        <f t="shared" si="9"/>
        <v>86147112.561373472</v>
      </c>
      <c r="H36" s="33">
        <f t="shared" si="9"/>
        <v>103716956.28634219</v>
      </c>
      <c r="I36" s="33">
        <f t="shared" si="9"/>
        <v>19594974.299658101</v>
      </c>
      <c r="J36" s="33">
        <f t="shared" si="9"/>
        <v>0</v>
      </c>
      <c r="K36" s="33">
        <f t="shared" si="9"/>
        <v>0</v>
      </c>
      <c r="L36" s="33">
        <f t="shared" si="9"/>
        <v>0</v>
      </c>
      <c r="M36" s="33">
        <f t="shared" si="9"/>
        <v>0</v>
      </c>
      <c r="N36" s="33">
        <f t="shared" si="9"/>
        <v>0</v>
      </c>
      <c r="O36" s="33">
        <f t="shared" si="9"/>
        <v>0</v>
      </c>
      <c r="P36" s="33">
        <f t="shared" si="9"/>
        <v>0</v>
      </c>
      <c r="Q36" s="33">
        <f t="shared" si="9"/>
        <v>0</v>
      </c>
      <c r="R36" s="33">
        <f t="shared" si="9"/>
        <v>0</v>
      </c>
      <c r="S36" s="33">
        <f t="shared" si="9"/>
        <v>6114899.645840968</v>
      </c>
      <c r="T36" s="33">
        <f t="shared" si="9"/>
        <v>0</v>
      </c>
      <c r="U36" s="33">
        <f t="shared" si="9"/>
        <v>0</v>
      </c>
      <c r="V36" s="33">
        <f t="shared" si="9"/>
        <v>0</v>
      </c>
      <c r="W36" s="33">
        <f t="shared" si="9"/>
        <v>0</v>
      </c>
      <c r="X36" s="33">
        <f t="shared" si="9"/>
        <v>0</v>
      </c>
      <c r="Y36" s="33">
        <f t="shared" si="9"/>
        <v>0</v>
      </c>
      <c r="Z36" s="33">
        <f t="shared" si="9"/>
        <v>0</v>
      </c>
      <c r="AA36" s="33">
        <f t="shared" si="9"/>
        <v>0</v>
      </c>
      <c r="AB36" s="33">
        <f t="shared" si="9"/>
        <v>0</v>
      </c>
      <c r="AC36" s="33">
        <f t="shared" si="9"/>
        <v>23760983.459866159</v>
      </c>
      <c r="AD36" s="33">
        <f t="shared" si="9"/>
        <v>0</v>
      </c>
      <c r="AE36" s="33">
        <f t="shared" si="9"/>
        <v>34597889.523972861</v>
      </c>
      <c r="AF36" s="33">
        <f t="shared" si="9"/>
        <v>26415029.219508484</v>
      </c>
      <c r="AG36" s="33">
        <f t="shared" si="9"/>
        <v>0</v>
      </c>
      <c r="AH36" s="33">
        <f t="shared" si="9"/>
        <v>471099752.65280074</v>
      </c>
    </row>
    <row r="37" spans="1:34">
      <c r="B37" s="30"/>
    </row>
    <row r="38" spans="1:34">
      <c r="B38" s="30"/>
    </row>
  </sheetData>
  <mergeCells count="12">
    <mergeCell ref="C10:D10"/>
    <mergeCell ref="E10:I10"/>
    <mergeCell ref="J10:P10"/>
    <mergeCell ref="Q10:R10"/>
    <mergeCell ref="D1:S1"/>
    <mergeCell ref="D2:S2"/>
    <mergeCell ref="D3:S3"/>
    <mergeCell ref="C9:AG9"/>
    <mergeCell ref="S10:V10"/>
    <mergeCell ref="W10:AD10"/>
    <mergeCell ref="AE10:AG10"/>
    <mergeCell ref="A8:I8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37"/>
  <sheetViews>
    <sheetView tabSelected="1" topLeftCell="AC17" zoomScale="120" zoomScaleNormal="120" workbookViewId="0">
      <selection activeCell="AE28" sqref="AE28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5" style="1" customWidth="1"/>
    <col min="4" max="4" width="12.44140625" style="1" customWidth="1"/>
    <col min="5" max="5" width="15.5546875" style="1" customWidth="1"/>
    <col min="6" max="6" width="13" style="1" customWidth="1"/>
    <col min="7" max="7" width="14.33203125" style="1" customWidth="1"/>
    <col min="8" max="8" width="15.44140625" style="1" customWidth="1"/>
    <col min="9" max="9" width="13.6640625" style="1" customWidth="1"/>
    <col min="10" max="18" width="11.44140625" style="1"/>
    <col min="19" max="19" width="16.88671875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6.33203125" style="1" customWidth="1"/>
    <col min="30" max="30" width="14.6640625" style="1" customWidth="1"/>
    <col min="31" max="31" width="14" style="1" customWidth="1"/>
    <col min="32" max="32" width="16.6640625" style="1" customWidth="1"/>
    <col min="33" max="33" width="11.44140625" style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34"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34"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</row>
    <row r="5" spans="1:34" ht="15.6">
      <c r="B5" s="4" t="s">
        <v>121</v>
      </c>
    </row>
    <row r="6" spans="1:34" ht="15.6">
      <c r="B6" s="4"/>
    </row>
    <row r="7" spans="1:34" ht="16.2" thickBot="1">
      <c r="B7" s="4"/>
    </row>
    <row r="8" spans="1:34" ht="15.75" customHeight="1" thickBot="1">
      <c r="A8" s="44"/>
      <c r="B8" s="45"/>
      <c r="C8" s="110" t="s">
        <v>116</v>
      </c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55"/>
    </row>
    <row r="9" spans="1:34" ht="15.75" customHeight="1">
      <c r="A9" s="46"/>
      <c r="B9" s="47"/>
      <c r="C9" s="101" t="s">
        <v>3</v>
      </c>
      <c r="D9" s="111"/>
      <c r="E9" s="112" t="s">
        <v>4</v>
      </c>
      <c r="F9" s="101"/>
      <c r="G9" s="101"/>
      <c r="H9" s="101"/>
      <c r="I9" s="111"/>
      <c r="J9" s="112" t="s">
        <v>5</v>
      </c>
      <c r="K9" s="101"/>
      <c r="L9" s="101"/>
      <c r="M9" s="101"/>
      <c r="N9" s="101"/>
      <c r="O9" s="101"/>
      <c r="P9" s="101"/>
      <c r="Q9" s="100" t="s">
        <v>6</v>
      </c>
      <c r="R9" s="102"/>
      <c r="S9" s="100" t="s">
        <v>7</v>
      </c>
      <c r="T9" s="101"/>
      <c r="U9" s="101"/>
      <c r="V9" s="102"/>
      <c r="W9" s="100" t="s">
        <v>8</v>
      </c>
      <c r="X9" s="101"/>
      <c r="Y9" s="101"/>
      <c r="Z9" s="101"/>
      <c r="AA9" s="101"/>
      <c r="AB9" s="101"/>
      <c r="AC9" s="101"/>
      <c r="AD9" s="102"/>
      <c r="AE9" s="103" t="s">
        <v>9</v>
      </c>
      <c r="AF9" s="104"/>
      <c r="AG9" s="104"/>
      <c r="AH9" s="56"/>
    </row>
    <row r="10" spans="1:34" ht="15" customHeight="1" thickBot="1">
      <c r="A10" s="48"/>
      <c r="B10" s="49"/>
      <c r="C10" s="43" t="s">
        <v>10</v>
      </c>
      <c r="D10" s="5" t="s">
        <v>11</v>
      </c>
      <c r="E10" s="5" t="s">
        <v>12</v>
      </c>
      <c r="F10" s="5" t="s">
        <v>13</v>
      </c>
      <c r="G10" s="5" t="s">
        <v>14</v>
      </c>
      <c r="H10" s="5" t="s">
        <v>15</v>
      </c>
      <c r="I10" s="5" t="s">
        <v>16</v>
      </c>
      <c r="J10" s="5" t="s">
        <v>17</v>
      </c>
      <c r="K10" s="5" t="s">
        <v>18</v>
      </c>
      <c r="L10" s="5" t="s">
        <v>19</v>
      </c>
      <c r="M10" s="5" t="s">
        <v>20</v>
      </c>
      <c r="N10" s="5" t="s">
        <v>21</v>
      </c>
      <c r="O10" s="5" t="s">
        <v>22</v>
      </c>
      <c r="P10" s="5" t="s">
        <v>23</v>
      </c>
      <c r="Q10" s="5" t="s">
        <v>24</v>
      </c>
      <c r="R10" s="5" t="s">
        <v>25</v>
      </c>
      <c r="S10" s="5" t="s">
        <v>26</v>
      </c>
      <c r="T10" s="5" t="s">
        <v>27</v>
      </c>
      <c r="U10" s="5" t="s">
        <v>28</v>
      </c>
      <c r="V10" s="5" t="s">
        <v>29</v>
      </c>
      <c r="W10" s="5" t="s">
        <v>30</v>
      </c>
      <c r="X10" s="5" t="s">
        <v>31</v>
      </c>
      <c r="Y10" s="5" t="s">
        <v>32</v>
      </c>
      <c r="Z10" s="5" t="s">
        <v>33</v>
      </c>
      <c r="AA10" s="5" t="s">
        <v>34</v>
      </c>
      <c r="AB10" s="5" t="s">
        <v>35</v>
      </c>
      <c r="AC10" s="5" t="s">
        <v>36</v>
      </c>
      <c r="AD10" s="5" t="s">
        <v>37</v>
      </c>
      <c r="AE10" s="6" t="s">
        <v>38</v>
      </c>
      <c r="AF10" s="6" t="s">
        <v>39</v>
      </c>
      <c r="AG10" s="54" t="s">
        <v>40</v>
      </c>
      <c r="AH10" s="57"/>
    </row>
    <row r="11" spans="1:34" ht="51.6" thickBot="1">
      <c r="A11" s="51" t="s">
        <v>0</v>
      </c>
      <c r="B11" s="52" t="s">
        <v>2</v>
      </c>
      <c r="C11" s="50" t="s">
        <v>41</v>
      </c>
      <c r="D11" s="7" t="s">
        <v>42</v>
      </c>
      <c r="E11" s="7" t="s">
        <v>43</v>
      </c>
      <c r="F11" s="7" t="s">
        <v>44</v>
      </c>
      <c r="G11" s="7" t="s">
        <v>45</v>
      </c>
      <c r="H11" s="7" t="s">
        <v>46</v>
      </c>
      <c r="I11" s="7" t="s">
        <v>47</v>
      </c>
      <c r="J11" s="7" t="s">
        <v>48</v>
      </c>
      <c r="K11" s="7" t="s">
        <v>49</v>
      </c>
      <c r="L11" s="7" t="s">
        <v>50</v>
      </c>
      <c r="M11" s="7" t="s">
        <v>51</v>
      </c>
      <c r="N11" s="7" t="s">
        <v>52</v>
      </c>
      <c r="O11" s="7" t="s">
        <v>53</v>
      </c>
      <c r="P11" s="7" t="s">
        <v>54</v>
      </c>
      <c r="Q11" s="7" t="s">
        <v>55</v>
      </c>
      <c r="R11" s="7" t="s">
        <v>56</v>
      </c>
      <c r="S11" s="7" t="s">
        <v>57</v>
      </c>
      <c r="T11" s="7" t="s">
        <v>58</v>
      </c>
      <c r="U11" s="7" t="s">
        <v>59</v>
      </c>
      <c r="V11" s="7" t="s">
        <v>60</v>
      </c>
      <c r="W11" s="7" t="s">
        <v>61</v>
      </c>
      <c r="X11" s="7" t="s">
        <v>62</v>
      </c>
      <c r="Y11" s="7" t="s">
        <v>63</v>
      </c>
      <c r="Z11" s="7" t="s">
        <v>64</v>
      </c>
      <c r="AA11" s="7" t="s">
        <v>65</v>
      </c>
      <c r="AB11" s="7" t="s">
        <v>66</v>
      </c>
      <c r="AC11" s="7" t="s">
        <v>67</v>
      </c>
      <c r="AD11" s="7" t="s">
        <v>68</v>
      </c>
      <c r="AE11" s="7" t="s">
        <v>69</v>
      </c>
      <c r="AF11" s="7" t="s">
        <v>70</v>
      </c>
      <c r="AG11" s="8" t="s">
        <v>71</v>
      </c>
      <c r="AH11" s="61" t="s">
        <v>1</v>
      </c>
    </row>
    <row r="12" spans="1:34" s="9" customFormat="1" ht="27">
      <c r="A12" s="10" t="s">
        <v>72</v>
      </c>
      <c r="B12" s="10" t="s">
        <v>73</v>
      </c>
      <c r="C12" s="79">
        <v>0.1</v>
      </c>
      <c r="D12" s="79">
        <v>0</v>
      </c>
      <c r="E12" s="79">
        <v>0.28000000000000003</v>
      </c>
      <c r="F12" s="79">
        <v>0</v>
      </c>
      <c r="G12" s="79">
        <v>0.3</v>
      </c>
      <c r="H12" s="79">
        <v>0.218</v>
      </c>
      <c r="I12" s="79">
        <v>0</v>
      </c>
      <c r="J12" s="79">
        <v>0</v>
      </c>
      <c r="K12" s="79">
        <v>0</v>
      </c>
      <c r="L12" s="79">
        <v>0</v>
      </c>
      <c r="M12" s="79">
        <v>0</v>
      </c>
      <c r="N12" s="79">
        <v>0</v>
      </c>
      <c r="O12" s="79">
        <v>0</v>
      </c>
      <c r="P12" s="79">
        <v>0</v>
      </c>
      <c r="Q12" s="79">
        <v>0</v>
      </c>
      <c r="R12" s="79">
        <v>0</v>
      </c>
      <c r="S12" s="79">
        <v>0</v>
      </c>
      <c r="T12" s="79">
        <v>0</v>
      </c>
      <c r="U12" s="79">
        <v>0</v>
      </c>
      <c r="V12" s="79">
        <v>0</v>
      </c>
      <c r="W12" s="79">
        <v>0</v>
      </c>
      <c r="X12" s="79">
        <v>0</v>
      </c>
      <c r="Y12" s="79">
        <v>0</v>
      </c>
      <c r="Z12" s="79">
        <v>0</v>
      </c>
      <c r="AA12" s="79">
        <v>0</v>
      </c>
      <c r="AB12" s="79">
        <v>0</v>
      </c>
      <c r="AC12" s="79">
        <v>0.08</v>
      </c>
      <c r="AD12" s="79">
        <v>0</v>
      </c>
      <c r="AE12" s="79">
        <v>0.02</v>
      </c>
      <c r="AF12" s="79">
        <v>2E-3</v>
      </c>
      <c r="AG12" s="79">
        <v>0</v>
      </c>
      <c r="AH12" s="62"/>
    </row>
    <row r="13" spans="1:34" s="11" customFormat="1">
      <c r="A13" s="12" t="s">
        <v>72</v>
      </c>
      <c r="B13" s="12" t="s">
        <v>74</v>
      </c>
      <c r="C13" s="80">
        <v>8419566.9000000004</v>
      </c>
      <c r="D13" s="80">
        <v>0</v>
      </c>
      <c r="E13" s="80">
        <v>23574787.320000004</v>
      </c>
      <c r="F13" s="80">
        <v>0</v>
      </c>
      <c r="G13" s="80">
        <v>25258700.699999999</v>
      </c>
      <c r="H13" s="80">
        <v>18354655.842</v>
      </c>
      <c r="I13" s="80">
        <v>0</v>
      </c>
      <c r="J13" s="80">
        <v>0</v>
      </c>
      <c r="K13" s="80">
        <v>0</v>
      </c>
      <c r="L13" s="80">
        <v>0</v>
      </c>
      <c r="M13" s="80">
        <v>0</v>
      </c>
      <c r="N13" s="80">
        <v>0</v>
      </c>
      <c r="O13" s="80">
        <v>0</v>
      </c>
      <c r="P13" s="80">
        <v>0</v>
      </c>
      <c r="Q13" s="80">
        <v>0</v>
      </c>
      <c r="R13" s="80">
        <v>0</v>
      </c>
      <c r="S13" s="80">
        <v>0</v>
      </c>
      <c r="T13" s="80">
        <v>0</v>
      </c>
      <c r="U13" s="80">
        <v>0</v>
      </c>
      <c r="V13" s="80">
        <v>0</v>
      </c>
      <c r="W13" s="80">
        <v>0</v>
      </c>
      <c r="X13" s="80">
        <v>0</v>
      </c>
      <c r="Y13" s="80">
        <v>0</v>
      </c>
      <c r="Z13" s="80">
        <v>0</v>
      </c>
      <c r="AA13" s="80">
        <v>0</v>
      </c>
      <c r="AB13" s="80">
        <v>0</v>
      </c>
      <c r="AC13" s="80">
        <v>6735653.5200000005</v>
      </c>
      <c r="AD13" s="80">
        <v>0</v>
      </c>
      <c r="AE13" s="80">
        <v>1683913.3800000001</v>
      </c>
      <c r="AF13" s="80">
        <v>168391.33800000002</v>
      </c>
      <c r="AG13" s="80">
        <v>0</v>
      </c>
      <c r="AH13" s="13">
        <f t="shared" ref="AH13:AH29" si="0">SUM(C13:AG13)</f>
        <v>84195668.999999985</v>
      </c>
    </row>
    <row r="14" spans="1:34" ht="27">
      <c r="A14" s="13" t="s">
        <v>75</v>
      </c>
      <c r="B14" s="14" t="s">
        <v>76</v>
      </c>
      <c r="C14" s="13">
        <f>+C15+C17+C18</f>
        <v>66380269.569145516</v>
      </c>
      <c r="D14" s="13">
        <f t="shared" ref="D14:AG14" si="1">+D15+D17+D18</f>
        <v>2014037.4895452915</v>
      </c>
      <c r="E14" s="13">
        <f t="shared" si="1"/>
        <v>67815396.438465193</v>
      </c>
      <c r="F14" s="13">
        <f t="shared" si="1"/>
        <v>0</v>
      </c>
      <c r="G14" s="13">
        <f t="shared" si="1"/>
        <v>60958801.966699995</v>
      </c>
      <c r="H14" s="13">
        <f t="shared" si="1"/>
        <v>85312615.747191995</v>
      </c>
      <c r="I14" s="13">
        <f t="shared" si="1"/>
        <v>19842736.462064002</v>
      </c>
      <c r="J14" s="13">
        <f t="shared" si="1"/>
        <v>0</v>
      </c>
      <c r="K14" s="13">
        <f t="shared" si="1"/>
        <v>0</v>
      </c>
      <c r="L14" s="13">
        <f t="shared" si="1"/>
        <v>0</v>
      </c>
      <c r="M14" s="13">
        <f t="shared" si="1"/>
        <v>0</v>
      </c>
      <c r="N14" s="13">
        <f t="shared" si="1"/>
        <v>0</v>
      </c>
      <c r="O14" s="13">
        <f t="shared" si="1"/>
        <v>0</v>
      </c>
      <c r="P14" s="13">
        <f t="shared" si="1"/>
        <v>0</v>
      </c>
      <c r="Q14" s="13">
        <f t="shared" si="1"/>
        <v>0</v>
      </c>
      <c r="R14" s="13">
        <f t="shared" si="1"/>
        <v>0</v>
      </c>
      <c r="S14" s="13">
        <f t="shared" si="1"/>
        <v>5969437</v>
      </c>
      <c r="T14" s="13">
        <f t="shared" si="1"/>
        <v>0</v>
      </c>
      <c r="U14" s="13">
        <f t="shared" si="1"/>
        <v>0</v>
      </c>
      <c r="V14" s="13">
        <f t="shared" si="1"/>
        <v>0</v>
      </c>
      <c r="W14" s="13">
        <f t="shared" si="1"/>
        <v>0</v>
      </c>
      <c r="X14" s="13">
        <f t="shared" si="1"/>
        <v>0</v>
      </c>
      <c r="Y14" s="13">
        <f t="shared" si="1"/>
        <v>0</v>
      </c>
      <c r="Z14" s="13">
        <f t="shared" si="1"/>
        <v>0</v>
      </c>
      <c r="AA14" s="13">
        <f t="shared" si="1"/>
        <v>0</v>
      </c>
      <c r="AB14" s="13">
        <f t="shared" si="1"/>
        <v>0</v>
      </c>
      <c r="AC14" s="13">
        <f t="shared" si="1"/>
        <v>17082061.2828</v>
      </c>
      <c r="AD14" s="13">
        <f t="shared" si="1"/>
        <v>0</v>
      </c>
      <c r="AE14" s="13">
        <f t="shared" si="1"/>
        <v>25823354.127064001</v>
      </c>
      <c r="AF14" s="13">
        <f t="shared" si="1"/>
        <v>27745441.542400002</v>
      </c>
      <c r="AG14" s="13">
        <f t="shared" si="1"/>
        <v>0</v>
      </c>
      <c r="AH14" s="13">
        <f t="shared" si="0"/>
        <v>378944151.62537605</v>
      </c>
    </row>
    <row r="15" spans="1:34">
      <c r="A15" s="15" t="s">
        <v>77</v>
      </c>
      <c r="B15" s="16" t="s">
        <v>78</v>
      </c>
      <c r="C15" s="77">
        <v>59995871.069145516</v>
      </c>
      <c r="D15" s="77">
        <v>2014037.4895452915</v>
      </c>
      <c r="E15" s="77">
        <v>46565795.578465194</v>
      </c>
      <c r="F15" s="77">
        <v>0</v>
      </c>
      <c r="G15" s="77">
        <v>48807459.166699991</v>
      </c>
      <c r="H15" s="77">
        <v>74164379.011192009</v>
      </c>
      <c r="I15" s="77">
        <v>19842736.462064002</v>
      </c>
      <c r="J15" s="77">
        <v>0</v>
      </c>
      <c r="K15" s="77">
        <v>0</v>
      </c>
      <c r="L15" s="77">
        <v>0</v>
      </c>
      <c r="M15" s="77">
        <v>0</v>
      </c>
      <c r="N15" s="77">
        <v>0</v>
      </c>
      <c r="O15" s="77">
        <v>0</v>
      </c>
      <c r="P15" s="77">
        <v>0</v>
      </c>
      <c r="Q15" s="77">
        <v>0</v>
      </c>
      <c r="R15" s="77">
        <v>0</v>
      </c>
      <c r="S15" s="77">
        <v>0</v>
      </c>
      <c r="T15" s="77">
        <v>0</v>
      </c>
      <c r="U15" s="77">
        <v>0</v>
      </c>
      <c r="V15" s="77">
        <v>0</v>
      </c>
      <c r="W15" s="77">
        <v>0</v>
      </c>
      <c r="X15" s="77">
        <v>0</v>
      </c>
      <c r="Y15" s="77">
        <v>0</v>
      </c>
      <c r="Z15" s="77">
        <v>0</v>
      </c>
      <c r="AA15" s="77">
        <v>0</v>
      </c>
      <c r="AB15" s="77">
        <v>0</v>
      </c>
      <c r="AC15" s="77">
        <v>13814913.0228</v>
      </c>
      <c r="AD15" s="77">
        <v>0</v>
      </c>
      <c r="AE15" s="77">
        <v>25213776.087064002</v>
      </c>
      <c r="AF15" s="77">
        <v>19679483.738400001</v>
      </c>
      <c r="AG15" s="77">
        <v>0</v>
      </c>
      <c r="AH15" s="13">
        <f t="shared" si="0"/>
        <v>310098451.62537605</v>
      </c>
    </row>
    <row r="16" spans="1:34" s="17" customFormat="1">
      <c r="A16" s="18" t="s">
        <v>79</v>
      </c>
      <c r="B16" s="18" t="s">
        <v>80</v>
      </c>
      <c r="C16" s="81">
        <v>0.1</v>
      </c>
      <c r="D16" s="81">
        <v>0</v>
      </c>
      <c r="E16" s="81">
        <v>0.28000000000000003</v>
      </c>
      <c r="F16" s="81">
        <v>0</v>
      </c>
      <c r="G16" s="81">
        <v>0.3</v>
      </c>
      <c r="H16" s="81">
        <v>0.218</v>
      </c>
      <c r="I16" s="81">
        <v>0</v>
      </c>
      <c r="J16" s="81">
        <v>0</v>
      </c>
      <c r="K16" s="81">
        <v>0</v>
      </c>
      <c r="L16" s="81">
        <v>0</v>
      </c>
      <c r="M16" s="81">
        <v>0</v>
      </c>
      <c r="N16" s="81">
        <v>0</v>
      </c>
      <c r="O16" s="81">
        <v>0</v>
      </c>
      <c r="P16" s="81">
        <v>0</v>
      </c>
      <c r="Q16" s="81">
        <v>0</v>
      </c>
      <c r="R16" s="81">
        <v>0</v>
      </c>
      <c r="S16" s="81">
        <v>0</v>
      </c>
      <c r="T16" s="81">
        <v>0</v>
      </c>
      <c r="U16" s="81">
        <v>0</v>
      </c>
      <c r="V16" s="81">
        <v>0</v>
      </c>
      <c r="W16" s="81">
        <v>0</v>
      </c>
      <c r="X16" s="81">
        <v>0</v>
      </c>
      <c r="Y16" s="81">
        <v>0</v>
      </c>
      <c r="Z16" s="81">
        <v>0</v>
      </c>
      <c r="AA16" s="81">
        <v>0</v>
      </c>
      <c r="AB16" s="81">
        <v>0</v>
      </c>
      <c r="AC16" s="81">
        <v>0.08</v>
      </c>
      <c r="AD16" s="81">
        <v>0</v>
      </c>
      <c r="AE16" s="81">
        <v>0.02</v>
      </c>
      <c r="AF16" s="81">
        <v>2E-3</v>
      </c>
      <c r="AG16" s="81">
        <v>0</v>
      </c>
      <c r="AH16" s="37"/>
    </row>
    <row r="17" spans="1:34" s="19" customFormat="1">
      <c r="A17" s="20" t="s">
        <v>81</v>
      </c>
      <c r="B17" s="20" t="s">
        <v>82</v>
      </c>
      <c r="C17" s="82">
        <v>3047890.2</v>
      </c>
      <c r="D17" s="82">
        <v>0</v>
      </c>
      <c r="E17" s="82">
        <v>8534092.5600000005</v>
      </c>
      <c r="F17" s="82">
        <v>0</v>
      </c>
      <c r="G17" s="82">
        <v>9143670.5999999996</v>
      </c>
      <c r="H17" s="82">
        <v>6644400.6359999999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82">
        <v>0</v>
      </c>
      <c r="Q17" s="82">
        <v>0</v>
      </c>
      <c r="R17" s="82">
        <v>0</v>
      </c>
      <c r="S17" s="82">
        <v>0</v>
      </c>
      <c r="T17" s="82">
        <v>0</v>
      </c>
      <c r="U17" s="82">
        <v>0</v>
      </c>
      <c r="V17" s="82">
        <v>0</v>
      </c>
      <c r="W17" s="82">
        <v>0</v>
      </c>
      <c r="X17" s="82">
        <v>0</v>
      </c>
      <c r="Y17" s="82">
        <v>0</v>
      </c>
      <c r="Z17" s="82">
        <v>0</v>
      </c>
      <c r="AA17" s="82">
        <v>0</v>
      </c>
      <c r="AB17" s="82">
        <v>0</v>
      </c>
      <c r="AC17" s="82">
        <v>2438312.16</v>
      </c>
      <c r="AD17" s="82">
        <v>0</v>
      </c>
      <c r="AE17" s="82">
        <v>609578.04</v>
      </c>
      <c r="AF17" s="82">
        <v>60957.804000000004</v>
      </c>
      <c r="AG17" s="82">
        <v>0</v>
      </c>
      <c r="AH17" s="13">
        <f t="shared" si="0"/>
        <v>30478902</v>
      </c>
    </row>
    <row r="18" spans="1:34" s="17" customFormat="1">
      <c r="A18" s="38" t="s">
        <v>83</v>
      </c>
      <c r="B18" s="39" t="s">
        <v>84</v>
      </c>
      <c r="C18" s="15">
        <f>+C19</f>
        <v>3336508.3</v>
      </c>
      <c r="D18" s="15">
        <f t="shared" ref="D18:AG18" si="2">+D19</f>
        <v>0</v>
      </c>
      <c r="E18" s="15">
        <f t="shared" si="2"/>
        <v>12715508.300000001</v>
      </c>
      <c r="F18" s="15">
        <f t="shared" si="2"/>
        <v>0</v>
      </c>
      <c r="G18" s="15">
        <f t="shared" si="2"/>
        <v>3007672.2</v>
      </c>
      <c r="H18" s="15">
        <f t="shared" si="2"/>
        <v>4503836.0999999996</v>
      </c>
      <c r="I18" s="15">
        <f t="shared" si="2"/>
        <v>0</v>
      </c>
      <c r="J18" s="15">
        <f t="shared" si="2"/>
        <v>0</v>
      </c>
      <c r="K18" s="15">
        <f t="shared" si="2"/>
        <v>0</v>
      </c>
      <c r="L18" s="15">
        <f t="shared" si="2"/>
        <v>0</v>
      </c>
      <c r="M18" s="15">
        <f t="shared" si="2"/>
        <v>0</v>
      </c>
      <c r="N18" s="15">
        <f t="shared" si="2"/>
        <v>0</v>
      </c>
      <c r="O18" s="15">
        <f t="shared" si="2"/>
        <v>0</v>
      </c>
      <c r="P18" s="15">
        <f t="shared" si="2"/>
        <v>0</v>
      </c>
      <c r="Q18" s="15">
        <f t="shared" si="2"/>
        <v>0</v>
      </c>
      <c r="R18" s="15">
        <f t="shared" si="2"/>
        <v>0</v>
      </c>
      <c r="S18" s="15">
        <f t="shared" si="2"/>
        <v>5969437</v>
      </c>
      <c r="T18" s="15">
        <f t="shared" si="2"/>
        <v>0</v>
      </c>
      <c r="U18" s="15">
        <f t="shared" si="2"/>
        <v>0</v>
      </c>
      <c r="V18" s="15">
        <f t="shared" si="2"/>
        <v>0</v>
      </c>
      <c r="W18" s="15">
        <f t="shared" si="2"/>
        <v>0</v>
      </c>
      <c r="X18" s="15">
        <f t="shared" si="2"/>
        <v>0</v>
      </c>
      <c r="Y18" s="15">
        <f t="shared" si="2"/>
        <v>0</v>
      </c>
      <c r="Z18" s="15">
        <f t="shared" si="2"/>
        <v>0</v>
      </c>
      <c r="AA18" s="15">
        <f t="shared" si="2"/>
        <v>0</v>
      </c>
      <c r="AB18" s="15">
        <f t="shared" si="2"/>
        <v>0</v>
      </c>
      <c r="AC18" s="15">
        <f t="shared" si="2"/>
        <v>828836.10000000009</v>
      </c>
      <c r="AD18" s="15">
        <f t="shared" si="2"/>
        <v>0</v>
      </c>
      <c r="AE18" s="15">
        <f t="shared" si="2"/>
        <v>0</v>
      </c>
      <c r="AF18" s="15">
        <f t="shared" si="2"/>
        <v>8005000</v>
      </c>
      <c r="AG18" s="15">
        <f t="shared" si="2"/>
        <v>0</v>
      </c>
      <c r="AH18" s="13">
        <f t="shared" si="0"/>
        <v>38366798</v>
      </c>
    </row>
    <row r="19" spans="1:34" s="17" customFormat="1">
      <c r="A19" s="38" t="s">
        <v>85</v>
      </c>
      <c r="B19" s="39" t="s">
        <v>86</v>
      </c>
      <c r="C19" s="15">
        <f>+C20+C29</f>
        <v>3336508.3</v>
      </c>
      <c r="D19" s="15">
        <f t="shared" ref="D19:AG19" si="3">+D20+D29</f>
        <v>0</v>
      </c>
      <c r="E19" s="15">
        <f t="shared" si="3"/>
        <v>12715508.300000001</v>
      </c>
      <c r="F19" s="15">
        <f t="shared" si="3"/>
        <v>0</v>
      </c>
      <c r="G19" s="15">
        <f t="shared" si="3"/>
        <v>3007672.2</v>
      </c>
      <c r="H19" s="15">
        <f t="shared" si="3"/>
        <v>4503836.0999999996</v>
      </c>
      <c r="I19" s="15">
        <f t="shared" si="3"/>
        <v>0</v>
      </c>
      <c r="J19" s="15">
        <f t="shared" si="3"/>
        <v>0</v>
      </c>
      <c r="K19" s="15">
        <f t="shared" si="3"/>
        <v>0</v>
      </c>
      <c r="L19" s="15">
        <f t="shared" si="3"/>
        <v>0</v>
      </c>
      <c r="M19" s="15">
        <f t="shared" si="3"/>
        <v>0</v>
      </c>
      <c r="N19" s="15">
        <f t="shared" si="3"/>
        <v>0</v>
      </c>
      <c r="O19" s="15">
        <f t="shared" si="3"/>
        <v>0</v>
      </c>
      <c r="P19" s="15">
        <f t="shared" si="3"/>
        <v>0</v>
      </c>
      <c r="Q19" s="15">
        <f t="shared" si="3"/>
        <v>0</v>
      </c>
      <c r="R19" s="15">
        <f t="shared" si="3"/>
        <v>0</v>
      </c>
      <c r="S19" s="15">
        <f t="shared" si="3"/>
        <v>5969437</v>
      </c>
      <c r="T19" s="15">
        <f t="shared" si="3"/>
        <v>0</v>
      </c>
      <c r="U19" s="15">
        <f t="shared" si="3"/>
        <v>0</v>
      </c>
      <c r="V19" s="15">
        <f t="shared" si="3"/>
        <v>0</v>
      </c>
      <c r="W19" s="15">
        <f t="shared" si="3"/>
        <v>0</v>
      </c>
      <c r="X19" s="15">
        <f t="shared" si="3"/>
        <v>0</v>
      </c>
      <c r="Y19" s="15">
        <f t="shared" si="3"/>
        <v>0</v>
      </c>
      <c r="Z19" s="15">
        <f t="shared" si="3"/>
        <v>0</v>
      </c>
      <c r="AA19" s="15">
        <f t="shared" si="3"/>
        <v>0</v>
      </c>
      <c r="AB19" s="15">
        <f t="shared" si="3"/>
        <v>0</v>
      </c>
      <c r="AC19" s="15">
        <f t="shared" si="3"/>
        <v>828836.10000000009</v>
      </c>
      <c r="AD19" s="15">
        <f t="shared" si="3"/>
        <v>0</v>
      </c>
      <c r="AE19" s="15">
        <f t="shared" si="3"/>
        <v>0</v>
      </c>
      <c r="AF19" s="15">
        <f t="shared" si="3"/>
        <v>8005000</v>
      </c>
      <c r="AG19" s="15">
        <f t="shared" si="3"/>
        <v>0</v>
      </c>
      <c r="AH19" s="13">
        <f t="shared" si="0"/>
        <v>38366798</v>
      </c>
    </row>
    <row r="20" spans="1:34" s="17" customFormat="1">
      <c r="A20" s="40" t="s">
        <v>87</v>
      </c>
      <c r="B20" s="41" t="s">
        <v>88</v>
      </c>
      <c r="C20" s="15">
        <f>+C21+C24+C28</f>
        <v>3336508.3</v>
      </c>
      <c r="D20" s="15">
        <f t="shared" ref="D20:AG20" si="4">+D21+D24+D28</f>
        <v>0</v>
      </c>
      <c r="E20" s="15">
        <f t="shared" si="4"/>
        <v>12715508.300000001</v>
      </c>
      <c r="F20" s="15">
        <f t="shared" si="4"/>
        <v>0</v>
      </c>
      <c r="G20" s="15">
        <f t="shared" si="4"/>
        <v>3007672.2</v>
      </c>
      <c r="H20" s="15">
        <f t="shared" si="4"/>
        <v>2543836.1</v>
      </c>
      <c r="I20" s="15">
        <f t="shared" si="4"/>
        <v>0</v>
      </c>
      <c r="J20" s="15">
        <f t="shared" si="4"/>
        <v>0</v>
      </c>
      <c r="K20" s="15">
        <f t="shared" si="4"/>
        <v>0</v>
      </c>
      <c r="L20" s="15">
        <f t="shared" si="4"/>
        <v>0</v>
      </c>
      <c r="M20" s="15">
        <f t="shared" si="4"/>
        <v>0</v>
      </c>
      <c r="N20" s="15">
        <f t="shared" si="4"/>
        <v>0</v>
      </c>
      <c r="O20" s="15">
        <f t="shared" si="4"/>
        <v>0</v>
      </c>
      <c r="P20" s="15">
        <f t="shared" si="4"/>
        <v>0</v>
      </c>
      <c r="Q20" s="15">
        <f t="shared" si="4"/>
        <v>0</v>
      </c>
      <c r="R20" s="15">
        <f t="shared" si="4"/>
        <v>0</v>
      </c>
      <c r="S20" s="15">
        <f t="shared" si="4"/>
        <v>0</v>
      </c>
      <c r="T20" s="15">
        <f t="shared" si="4"/>
        <v>0</v>
      </c>
      <c r="U20" s="15">
        <f t="shared" si="4"/>
        <v>0</v>
      </c>
      <c r="V20" s="15">
        <f t="shared" si="4"/>
        <v>0</v>
      </c>
      <c r="W20" s="15">
        <f t="shared" si="4"/>
        <v>0</v>
      </c>
      <c r="X20" s="15">
        <f t="shared" si="4"/>
        <v>0</v>
      </c>
      <c r="Y20" s="15">
        <f t="shared" si="4"/>
        <v>0</v>
      </c>
      <c r="Z20" s="15">
        <f t="shared" si="4"/>
        <v>0</v>
      </c>
      <c r="AA20" s="15">
        <f t="shared" si="4"/>
        <v>0</v>
      </c>
      <c r="AB20" s="15">
        <f t="shared" si="4"/>
        <v>0</v>
      </c>
      <c r="AC20" s="15">
        <f t="shared" si="4"/>
        <v>828836.10000000009</v>
      </c>
      <c r="AD20" s="15">
        <f t="shared" si="4"/>
        <v>0</v>
      </c>
      <c r="AE20" s="15">
        <f t="shared" si="4"/>
        <v>0</v>
      </c>
      <c r="AF20" s="15">
        <f t="shared" si="4"/>
        <v>8005000</v>
      </c>
      <c r="AG20" s="15">
        <f t="shared" si="4"/>
        <v>0</v>
      </c>
      <c r="AH20" s="13">
        <f t="shared" si="0"/>
        <v>30437361.000000004</v>
      </c>
    </row>
    <row r="21" spans="1:34" s="17" customFormat="1">
      <c r="A21" s="15" t="s">
        <v>89</v>
      </c>
      <c r="B21" s="21" t="s">
        <v>90</v>
      </c>
      <c r="C21" s="15">
        <f>+C22+C23</f>
        <v>1150000</v>
      </c>
      <c r="D21" s="15">
        <f t="shared" ref="D21:AG21" si="5">+D22+D23</f>
        <v>0</v>
      </c>
      <c r="E21" s="15">
        <f t="shared" si="5"/>
        <v>8654000</v>
      </c>
      <c r="F21" s="15">
        <f t="shared" si="5"/>
        <v>0</v>
      </c>
      <c r="G21" s="15">
        <f t="shared" si="5"/>
        <v>0</v>
      </c>
      <c r="H21" s="15">
        <f t="shared" si="5"/>
        <v>1580000</v>
      </c>
      <c r="I21" s="15">
        <f t="shared" si="5"/>
        <v>0</v>
      </c>
      <c r="J21" s="15">
        <f t="shared" si="5"/>
        <v>0</v>
      </c>
      <c r="K21" s="15">
        <f t="shared" si="5"/>
        <v>0</v>
      </c>
      <c r="L21" s="15">
        <f t="shared" si="5"/>
        <v>0</v>
      </c>
      <c r="M21" s="15">
        <f t="shared" si="5"/>
        <v>0</v>
      </c>
      <c r="N21" s="15">
        <f t="shared" si="5"/>
        <v>0</v>
      </c>
      <c r="O21" s="15">
        <f t="shared" si="5"/>
        <v>0</v>
      </c>
      <c r="P21" s="15">
        <f t="shared" si="5"/>
        <v>0</v>
      </c>
      <c r="Q21" s="15">
        <f t="shared" si="5"/>
        <v>0</v>
      </c>
      <c r="R21" s="15">
        <f t="shared" si="5"/>
        <v>0</v>
      </c>
      <c r="S21" s="15">
        <f t="shared" si="5"/>
        <v>0</v>
      </c>
      <c r="T21" s="15">
        <f t="shared" si="5"/>
        <v>0</v>
      </c>
      <c r="U21" s="15">
        <f t="shared" si="5"/>
        <v>0</v>
      </c>
      <c r="V21" s="15">
        <f t="shared" si="5"/>
        <v>0</v>
      </c>
      <c r="W21" s="15">
        <f t="shared" si="5"/>
        <v>0</v>
      </c>
      <c r="X21" s="15">
        <f t="shared" si="5"/>
        <v>0</v>
      </c>
      <c r="Y21" s="15">
        <f t="shared" si="5"/>
        <v>0</v>
      </c>
      <c r="Z21" s="15">
        <f t="shared" si="5"/>
        <v>0</v>
      </c>
      <c r="AA21" s="15">
        <f t="shared" si="5"/>
        <v>0</v>
      </c>
      <c r="AB21" s="15">
        <f t="shared" si="5"/>
        <v>0</v>
      </c>
      <c r="AC21" s="15">
        <f t="shared" si="5"/>
        <v>0</v>
      </c>
      <c r="AD21" s="15">
        <f t="shared" si="5"/>
        <v>0</v>
      </c>
      <c r="AE21" s="15">
        <f t="shared" si="5"/>
        <v>0</v>
      </c>
      <c r="AF21" s="15">
        <f t="shared" si="5"/>
        <v>280000</v>
      </c>
      <c r="AG21" s="15">
        <f t="shared" si="5"/>
        <v>0</v>
      </c>
      <c r="AH21" s="13">
        <f t="shared" si="0"/>
        <v>11664000</v>
      </c>
    </row>
    <row r="22" spans="1:34">
      <c r="A22" s="13" t="s">
        <v>91</v>
      </c>
      <c r="B22" s="22" t="s">
        <v>92</v>
      </c>
      <c r="C22" s="68">
        <v>1150000</v>
      </c>
      <c r="D22" s="82"/>
      <c r="E22" s="68">
        <v>8654000</v>
      </c>
      <c r="F22" s="82"/>
      <c r="G22" s="82"/>
      <c r="H22" s="68">
        <v>1580000</v>
      </c>
      <c r="I22" s="83">
        <v>0</v>
      </c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68">
        <v>280000</v>
      </c>
      <c r="AG22" s="69"/>
      <c r="AH22" s="13">
        <f t="shared" ref="AH22" si="6">SUM(C22:AG22)</f>
        <v>11664000</v>
      </c>
    </row>
    <row r="23" spans="1:34">
      <c r="A23" s="13" t="s">
        <v>93</v>
      </c>
      <c r="B23" s="22" t="s">
        <v>94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>
        <f t="shared" si="0"/>
        <v>0</v>
      </c>
    </row>
    <row r="24" spans="1:34">
      <c r="A24" s="15" t="s">
        <v>95</v>
      </c>
      <c r="B24" s="21" t="s">
        <v>96</v>
      </c>
      <c r="C24" s="15">
        <f>+C25+C26+C27</f>
        <v>2186508.2999999998</v>
      </c>
      <c r="D24" s="15">
        <f t="shared" ref="D24:AG24" si="7">+D25+D26+D27</f>
        <v>0</v>
      </c>
      <c r="E24" s="15">
        <f t="shared" si="7"/>
        <v>4061508.3</v>
      </c>
      <c r="F24" s="15">
        <f t="shared" si="7"/>
        <v>0</v>
      </c>
      <c r="G24" s="15">
        <f t="shared" si="7"/>
        <v>3007672.2</v>
      </c>
      <c r="H24" s="15">
        <f t="shared" si="7"/>
        <v>963836.10000000009</v>
      </c>
      <c r="I24" s="15">
        <f t="shared" si="7"/>
        <v>0</v>
      </c>
      <c r="J24" s="15">
        <f t="shared" si="7"/>
        <v>0</v>
      </c>
      <c r="K24" s="15">
        <f t="shared" si="7"/>
        <v>0</v>
      </c>
      <c r="L24" s="15">
        <f t="shared" si="7"/>
        <v>0</v>
      </c>
      <c r="M24" s="15">
        <f t="shared" si="7"/>
        <v>0</v>
      </c>
      <c r="N24" s="15">
        <f t="shared" si="7"/>
        <v>0</v>
      </c>
      <c r="O24" s="15">
        <f t="shared" si="7"/>
        <v>0</v>
      </c>
      <c r="P24" s="15">
        <f t="shared" si="7"/>
        <v>0</v>
      </c>
      <c r="Q24" s="15">
        <f t="shared" si="7"/>
        <v>0</v>
      </c>
      <c r="R24" s="15">
        <f t="shared" si="7"/>
        <v>0</v>
      </c>
      <c r="S24" s="15">
        <f t="shared" si="7"/>
        <v>0</v>
      </c>
      <c r="T24" s="15">
        <f t="shared" si="7"/>
        <v>0</v>
      </c>
      <c r="U24" s="15">
        <f t="shared" si="7"/>
        <v>0</v>
      </c>
      <c r="V24" s="15">
        <f t="shared" si="7"/>
        <v>0</v>
      </c>
      <c r="W24" s="15">
        <f t="shared" si="7"/>
        <v>0</v>
      </c>
      <c r="X24" s="15">
        <f t="shared" si="7"/>
        <v>0</v>
      </c>
      <c r="Y24" s="15">
        <f t="shared" si="7"/>
        <v>0</v>
      </c>
      <c r="Z24" s="15">
        <f t="shared" si="7"/>
        <v>0</v>
      </c>
      <c r="AA24" s="15">
        <f t="shared" si="7"/>
        <v>0</v>
      </c>
      <c r="AB24" s="15">
        <f t="shared" si="7"/>
        <v>0</v>
      </c>
      <c r="AC24" s="15">
        <f t="shared" si="7"/>
        <v>828836.10000000009</v>
      </c>
      <c r="AD24" s="15">
        <f t="shared" si="7"/>
        <v>0</v>
      </c>
      <c r="AE24" s="15">
        <f t="shared" si="7"/>
        <v>0</v>
      </c>
      <c r="AF24" s="15">
        <f t="shared" si="7"/>
        <v>7725000</v>
      </c>
      <c r="AG24" s="15">
        <f t="shared" si="7"/>
        <v>0</v>
      </c>
      <c r="AH24" s="13">
        <f t="shared" si="0"/>
        <v>18773361</v>
      </c>
    </row>
    <row r="25" spans="1:34">
      <c r="A25" s="13" t="s">
        <v>97</v>
      </c>
      <c r="B25" s="22" t="s">
        <v>98</v>
      </c>
      <c r="C25" s="68">
        <v>900000</v>
      </c>
      <c r="D25" s="82"/>
      <c r="E25" s="68">
        <v>1575000</v>
      </c>
      <c r="F25" s="82"/>
      <c r="G25" s="68">
        <v>1350000</v>
      </c>
      <c r="H25" s="68">
        <v>135000</v>
      </c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68">
        <v>225000</v>
      </c>
      <c r="AG25" s="69"/>
      <c r="AH25" s="13">
        <f t="shared" si="0"/>
        <v>4185000</v>
      </c>
    </row>
    <row r="26" spans="1:34">
      <c r="A26" s="13" t="s">
        <v>99</v>
      </c>
      <c r="B26" s="22" t="s">
        <v>100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68">
        <v>7500000</v>
      </c>
      <c r="AG26" s="69"/>
      <c r="AH26" s="13">
        <f t="shared" si="0"/>
        <v>7500000</v>
      </c>
    </row>
    <row r="27" spans="1:34">
      <c r="A27" s="13" t="s">
        <v>101</v>
      </c>
      <c r="B27" s="22" t="s">
        <v>102</v>
      </c>
      <c r="C27" s="68">
        <v>1286508.3</v>
      </c>
      <c r="D27" s="82"/>
      <c r="E27" s="68">
        <v>2486508.2999999998</v>
      </c>
      <c r="F27" s="82"/>
      <c r="G27" s="68">
        <v>1657672.2000000002</v>
      </c>
      <c r="H27" s="68">
        <v>828836.10000000009</v>
      </c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68">
        <v>828836.10000000009</v>
      </c>
      <c r="AD27" s="82"/>
      <c r="AE27" s="82"/>
      <c r="AF27" s="82"/>
      <c r="AG27" s="69"/>
      <c r="AH27" s="13">
        <f t="shared" si="0"/>
        <v>7088361</v>
      </c>
    </row>
    <row r="28" spans="1:34">
      <c r="A28" s="15" t="s">
        <v>103</v>
      </c>
      <c r="B28" s="21" t="s">
        <v>104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3">
        <f t="shared" si="0"/>
        <v>0</v>
      </c>
    </row>
    <row r="29" spans="1:34">
      <c r="A29" s="40" t="s">
        <v>105</v>
      </c>
      <c r="B29" s="41" t="s">
        <v>106</v>
      </c>
      <c r="C29" s="23">
        <f>SUM(C30:C31)</f>
        <v>0</v>
      </c>
      <c r="D29" s="23">
        <f t="shared" ref="D29:AG29" si="8">SUM(D30:D31)</f>
        <v>0</v>
      </c>
      <c r="E29" s="23">
        <f t="shared" si="8"/>
        <v>0</v>
      </c>
      <c r="F29" s="23">
        <f t="shared" si="8"/>
        <v>0</v>
      </c>
      <c r="G29" s="23">
        <f t="shared" si="8"/>
        <v>0</v>
      </c>
      <c r="H29" s="23">
        <f t="shared" si="8"/>
        <v>1960000</v>
      </c>
      <c r="I29" s="23">
        <f t="shared" si="8"/>
        <v>0</v>
      </c>
      <c r="J29" s="23">
        <f t="shared" si="8"/>
        <v>0</v>
      </c>
      <c r="K29" s="23">
        <f t="shared" si="8"/>
        <v>0</v>
      </c>
      <c r="L29" s="23">
        <f t="shared" si="8"/>
        <v>0</v>
      </c>
      <c r="M29" s="23">
        <f t="shared" si="8"/>
        <v>0</v>
      </c>
      <c r="N29" s="23">
        <f t="shared" si="8"/>
        <v>0</v>
      </c>
      <c r="O29" s="23">
        <f t="shared" si="8"/>
        <v>0</v>
      </c>
      <c r="P29" s="23">
        <f t="shared" si="8"/>
        <v>0</v>
      </c>
      <c r="Q29" s="23">
        <f t="shared" si="8"/>
        <v>0</v>
      </c>
      <c r="R29" s="23">
        <f t="shared" si="8"/>
        <v>0</v>
      </c>
      <c r="S29" s="23">
        <f t="shared" si="8"/>
        <v>5969437</v>
      </c>
      <c r="T29" s="23">
        <f t="shared" si="8"/>
        <v>0</v>
      </c>
      <c r="U29" s="23">
        <f t="shared" si="8"/>
        <v>0</v>
      </c>
      <c r="V29" s="23">
        <f t="shared" si="8"/>
        <v>0</v>
      </c>
      <c r="W29" s="23">
        <f t="shared" si="8"/>
        <v>0</v>
      </c>
      <c r="X29" s="23">
        <f t="shared" si="8"/>
        <v>0</v>
      </c>
      <c r="Y29" s="23">
        <f t="shared" si="8"/>
        <v>0</v>
      </c>
      <c r="Z29" s="23">
        <f t="shared" si="8"/>
        <v>0</v>
      </c>
      <c r="AA29" s="23">
        <f t="shared" si="8"/>
        <v>0</v>
      </c>
      <c r="AB29" s="23">
        <f t="shared" si="8"/>
        <v>0</v>
      </c>
      <c r="AC29" s="23">
        <f t="shared" si="8"/>
        <v>0</v>
      </c>
      <c r="AD29" s="23">
        <f t="shared" si="8"/>
        <v>0</v>
      </c>
      <c r="AE29" s="23">
        <f t="shared" si="8"/>
        <v>0</v>
      </c>
      <c r="AF29" s="23">
        <f t="shared" si="8"/>
        <v>0</v>
      </c>
      <c r="AG29" s="23">
        <f t="shared" si="8"/>
        <v>0</v>
      </c>
      <c r="AH29" s="13">
        <f t="shared" si="0"/>
        <v>7929437</v>
      </c>
    </row>
    <row r="30" spans="1:34" s="17" customFormat="1">
      <c r="A30" s="24" t="s">
        <v>107</v>
      </c>
      <c r="B30" s="25" t="s">
        <v>108</v>
      </c>
      <c r="C30" s="72"/>
      <c r="D30" s="72"/>
      <c r="E30" s="72"/>
      <c r="F30" s="66"/>
      <c r="G30" s="72"/>
      <c r="H30" s="66">
        <v>1960000</v>
      </c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66">
        <v>5969437</v>
      </c>
      <c r="T30" s="72"/>
      <c r="U30" s="72"/>
      <c r="V30" s="72"/>
      <c r="W30" s="72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5">
        <f t="shared" ref="AH30" si="9">SUM(C30:AG30)</f>
        <v>7929437</v>
      </c>
    </row>
    <row r="31" spans="1:34" s="26" customFormat="1">
      <c r="A31" s="24" t="s">
        <v>109</v>
      </c>
      <c r="B31" s="25" t="s">
        <v>110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13">
        <f t="shared" ref="AH31" si="10">SUM(C31:AG31)</f>
        <v>0</v>
      </c>
    </row>
    <row r="32" spans="1:34" s="26" customFormat="1" ht="15.6">
      <c r="A32" s="27" t="s">
        <v>129</v>
      </c>
      <c r="B32" s="28" t="s">
        <v>111</v>
      </c>
      <c r="C32" s="27">
        <f>+C13+C14</f>
        <v>74799836.469145522</v>
      </c>
      <c r="D32" s="27">
        <f t="shared" ref="D32:AH32" si="11">+D13+D14</f>
        <v>2014037.4895452915</v>
      </c>
      <c r="E32" s="27">
        <f t="shared" si="11"/>
        <v>91390183.758465201</v>
      </c>
      <c r="F32" s="27">
        <f t="shared" si="11"/>
        <v>0</v>
      </c>
      <c r="G32" s="27">
        <f t="shared" si="11"/>
        <v>86217502.666699991</v>
      </c>
      <c r="H32" s="27">
        <f t="shared" si="11"/>
        <v>103667271.589192</v>
      </c>
      <c r="I32" s="27">
        <f t="shared" si="11"/>
        <v>19842736.462064002</v>
      </c>
      <c r="J32" s="27">
        <f t="shared" si="11"/>
        <v>0</v>
      </c>
      <c r="K32" s="27">
        <f t="shared" si="11"/>
        <v>0</v>
      </c>
      <c r="L32" s="27">
        <f t="shared" si="11"/>
        <v>0</v>
      </c>
      <c r="M32" s="27">
        <f t="shared" si="11"/>
        <v>0</v>
      </c>
      <c r="N32" s="27">
        <f t="shared" si="11"/>
        <v>0</v>
      </c>
      <c r="O32" s="27">
        <f t="shared" si="11"/>
        <v>0</v>
      </c>
      <c r="P32" s="27">
        <f t="shared" si="11"/>
        <v>0</v>
      </c>
      <c r="Q32" s="27">
        <f t="shared" si="11"/>
        <v>0</v>
      </c>
      <c r="R32" s="27">
        <f t="shared" si="11"/>
        <v>0</v>
      </c>
      <c r="S32" s="27">
        <f t="shared" si="11"/>
        <v>5969437</v>
      </c>
      <c r="T32" s="27">
        <f t="shared" si="11"/>
        <v>0</v>
      </c>
      <c r="U32" s="27">
        <f t="shared" si="11"/>
        <v>0</v>
      </c>
      <c r="V32" s="27">
        <f t="shared" si="11"/>
        <v>0</v>
      </c>
      <c r="W32" s="27">
        <f t="shared" si="11"/>
        <v>0</v>
      </c>
      <c r="X32" s="27">
        <f t="shared" si="11"/>
        <v>0</v>
      </c>
      <c r="Y32" s="27">
        <f t="shared" si="11"/>
        <v>0</v>
      </c>
      <c r="Z32" s="27">
        <f t="shared" si="11"/>
        <v>0</v>
      </c>
      <c r="AA32" s="27">
        <f t="shared" si="11"/>
        <v>0</v>
      </c>
      <c r="AB32" s="27">
        <f t="shared" si="11"/>
        <v>0</v>
      </c>
      <c r="AC32" s="27">
        <f t="shared" si="11"/>
        <v>23817714.8028</v>
      </c>
      <c r="AD32" s="27">
        <f t="shared" si="11"/>
        <v>0</v>
      </c>
      <c r="AE32" s="27">
        <f t="shared" si="11"/>
        <v>27507267.507064</v>
      </c>
      <c r="AF32" s="27">
        <f t="shared" si="11"/>
        <v>27913832.880400002</v>
      </c>
      <c r="AG32" s="27">
        <f t="shared" si="11"/>
        <v>0</v>
      </c>
      <c r="AH32" s="27">
        <f t="shared" si="11"/>
        <v>463139820.62537605</v>
      </c>
    </row>
    <row r="33" spans="1:34" s="29" customFormat="1" ht="15.6">
      <c r="A33" s="1"/>
      <c r="B33" s="3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>
      <c r="B34" s="31" t="s">
        <v>124</v>
      </c>
      <c r="C34" s="34">
        <v>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</row>
    <row r="35" spans="1:34">
      <c r="B35" s="32" t="s">
        <v>125</v>
      </c>
      <c r="C35" s="33">
        <f>+$C$34*C32</f>
        <v>74799836.469145522</v>
      </c>
      <c r="D35" s="33">
        <f t="shared" ref="D35:AH35" si="12">+$C$34*D32</f>
        <v>2014037.4895452915</v>
      </c>
      <c r="E35" s="33">
        <f t="shared" si="12"/>
        <v>91390183.758465201</v>
      </c>
      <c r="F35" s="33">
        <f t="shared" si="12"/>
        <v>0</v>
      </c>
      <c r="G35" s="33">
        <f t="shared" si="12"/>
        <v>86217502.666699991</v>
      </c>
      <c r="H35" s="33">
        <f t="shared" si="12"/>
        <v>103667271.589192</v>
      </c>
      <c r="I35" s="33">
        <f t="shared" si="12"/>
        <v>19842736.462064002</v>
      </c>
      <c r="J35" s="33">
        <f t="shared" si="12"/>
        <v>0</v>
      </c>
      <c r="K35" s="33">
        <f t="shared" si="12"/>
        <v>0</v>
      </c>
      <c r="L35" s="33">
        <f t="shared" si="12"/>
        <v>0</v>
      </c>
      <c r="M35" s="33">
        <f t="shared" si="12"/>
        <v>0</v>
      </c>
      <c r="N35" s="33">
        <f t="shared" si="12"/>
        <v>0</v>
      </c>
      <c r="O35" s="33">
        <f t="shared" si="12"/>
        <v>0</v>
      </c>
      <c r="P35" s="33">
        <f t="shared" si="12"/>
        <v>0</v>
      </c>
      <c r="Q35" s="33">
        <f t="shared" si="12"/>
        <v>0</v>
      </c>
      <c r="R35" s="33">
        <f t="shared" si="12"/>
        <v>0</v>
      </c>
      <c r="S35" s="33">
        <f t="shared" si="12"/>
        <v>5969437</v>
      </c>
      <c r="T35" s="33">
        <f t="shared" si="12"/>
        <v>0</v>
      </c>
      <c r="U35" s="33">
        <f t="shared" si="12"/>
        <v>0</v>
      </c>
      <c r="V35" s="33">
        <f t="shared" si="12"/>
        <v>0</v>
      </c>
      <c r="W35" s="33">
        <f t="shared" si="12"/>
        <v>0</v>
      </c>
      <c r="X35" s="33">
        <f t="shared" si="12"/>
        <v>0</v>
      </c>
      <c r="Y35" s="33">
        <f t="shared" si="12"/>
        <v>0</v>
      </c>
      <c r="Z35" s="33">
        <f t="shared" si="12"/>
        <v>0</v>
      </c>
      <c r="AA35" s="33">
        <f t="shared" si="12"/>
        <v>0</v>
      </c>
      <c r="AB35" s="33">
        <f t="shared" si="12"/>
        <v>0</v>
      </c>
      <c r="AC35" s="33">
        <f t="shared" si="12"/>
        <v>23817714.8028</v>
      </c>
      <c r="AD35" s="33">
        <f t="shared" si="12"/>
        <v>0</v>
      </c>
      <c r="AE35" s="33">
        <f t="shared" si="12"/>
        <v>27507267.507064</v>
      </c>
      <c r="AF35" s="33">
        <f t="shared" si="12"/>
        <v>27913832.880400002</v>
      </c>
      <c r="AG35" s="33">
        <f t="shared" si="12"/>
        <v>0</v>
      </c>
      <c r="AH35" s="33">
        <f t="shared" si="12"/>
        <v>463139820.62537605</v>
      </c>
    </row>
    <row r="36" spans="1:34">
      <c r="B36" s="30"/>
    </row>
    <row r="37" spans="1:34">
      <c r="B37" s="30"/>
    </row>
  </sheetData>
  <mergeCells count="11">
    <mergeCell ref="C9:D9"/>
    <mergeCell ref="E9:I9"/>
    <mergeCell ref="J9:P9"/>
    <mergeCell ref="Q9:R9"/>
    <mergeCell ref="D1:S1"/>
    <mergeCell ref="D2:S2"/>
    <mergeCell ref="D3:S3"/>
    <mergeCell ref="C8:AG8"/>
    <mergeCell ref="S9:V9"/>
    <mergeCell ref="W9:AD9"/>
    <mergeCell ref="AE9:AG9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40"/>
  <sheetViews>
    <sheetView topLeftCell="X34" zoomScale="120" zoomScaleNormal="120" workbookViewId="0">
      <selection activeCell="AF50" sqref="AF50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6" style="1" customWidth="1"/>
    <col min="4" max="4" width="12.44140625" style="1" customWidth="1"/>
    <col min="5" max="5" width="15.6640625" style="1" customWidth="1"/>
    <col min="6" max="6" width="13" style="1" customWidth="1"/>
    <col min="7" max="7" width="15.44140625" style="1" customWidth="1"/>
    <col min="8" max="8" width="16" style="1" customWidth="1"/>
    <col min="9" max="18" width="11.44140625" style="1"/>
    <col min="19" max="19" width="13.5546875" style="1" customWidth="1"/>
    <col min="20" max="21" width="11.44140625" style="1"/>
    <col min="22" max="22" width="16.5546875" style="1" customWidth="1"/>
    <col min="23" max="23" width="14.109375" style="1" customWidth="1"/>
    <col min="24" max="28" width="11.44140625" style="1"/>
    <col min="29" max="29" width="13.6640625" style="1" customWidth="1"/>
    <col min="30" max="30" width="11.44140625" style="1"/>
    <col min="31" max="31" width="13.5546875" style="1" customWidth="1"/>
    <col min="32" max="32" width="16.44140625" style="1" customWidth="1"/>
    <col min="33" max="33" width="11.44140625" style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</row>
    <row r="2" spans="1:34"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</row>
    <row r="3" spans="1:34"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</row>
    <row r="5" spans="1:34" ht="15.6">
      <c r="B5" s="4" t="s">
        <v>122</v>
      </c>
    </row>
    <row r="6" spans="1:34" ht="15.6">
      <c r="B6" s="4"/>
    </row>
    <row r="7" spans="1:34" ht="15.6">
      <c r="B7" s="4"/>
    </row>
    <row r="8" spans="1:34" ht="15.6">
      <c r="B8" s="4"/>
    </row>
    <row r="9" spans="1:34" ht="15.6">
      <c r="B9" s="4"/>
    </row>
    <row r="10" spans="1:34" ht="16.2" thickBot="1">
      <c r="B10" s="4"/>
    </row>
    <row r="11" spans="1:34" ht="15" thickBot="1">
      <c r="A11" s="106" t="s">
        <v>115</v>
      </c>
      <c r="B11" s="107"/>
      <c r="C11" s="108"/>
      <c r="D11" s="108"/>
      <c r="E11" s="108"/>
      <c r="F11" s="108"/>
      <c r="G11" s="108"/>
      <c r="H11" s="108"/>
      <c r="I11" s="109"/>
    </row>
    <row r="12" spans="1:34" ht="15.75" customHeight="1" thickBot="1">
      <c r="A12" s="44"/>
      <c r="B12" s="45"/>
      <c r="C12" s="110" t="s">
        <v>116</v>
      </c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55"/>
    </row>
    <row r="13" spans="1:34" ht="15" customHeight="1">
      <c r="A13" s="46"/>
      <c r="B13" s="47"/>
      <c r="C13" s="101" t="s">
        <v>3</v>
      </c>
      <c r="D13" s="111"/>
      <c r="E13" s="112" t="s">
        <v>4</v>
      </c>
      <c r="F13" s="101"/>
      <c r="G13" s="101"/>
      <c r="H13" s="101"/>
      <c r="I13" s="111"/>
      <c r="J13" s="112" t="s">
        <v>5</v>
      </c>
      <c r="K13" s="101"/>
      <c r="L13" s="101"/>
      <c r="M13" s="101"/>
      <c r="N13" s="101"/>
      <c r="O13" s="101"/>
      <c r="P13" s="101"/>
      <c r="Q13" s="100" t="s">
        <v>6</v>
      </c>
      <c r="R13" s="102"/>
      <c r="S13" s="100" t="s">
        <v>7</v>
      </c>
      <c r="T13" s="101"/>
      <c r="U13" s="101"/>
      <c r="V13" s="102"/>
      <c r="W13" s="100" t="s">
        <v>8</v>
      </c>
      <c r="X13" s="101"/>
      <c r="Y13" s="101"/>
      <c r="Z13" s="101"/>
      <c r="AA13" s="101"/>
      <c r="AB13" s="101"/>
      <c r="AC13" s="101"/>
      <c r="AD13" s="102"/>
      <c r="AE13" s="103" t="s">
        <v>9</v>
      </c>
      <c r="AF13" s="104"/>
      <c r="AG13" s="104"/>
      <c r="AH13" s="56"/>
    </row>
    <row r="14" spans="1:34" ht="15" thickBot="1">
      <c r="A14" s="48"/>
      <c r="B14" s="49"/>
      <c r="C14" s="43" t="s">
        <v>10</v>
      </c>
      <c r="D14" s="5" t="s">
        <v>11</v>
      </c>
      <c r="E14" s="5" t="s">
        <v>12</v>
      </c>
      <c r="F14" s="5" t="s">
        <v>13</v>
      </c>
      <c r="G14" s="5" t="s">
        <v>14</v>
      </c>
      <c r="H14" s="5" t="s">
        <v>15</v>
      </c>
      <c r="I14" s="5" t="s">
        <v>16</v>
      </c>
      <c r="J14" s="5" t="s">
        <v>17</v>
      </c>
      <c r="K14" s="5" t="s">
        <v>18</v>
      </c>
      <c r="L14" s="5" t="s">
        <v>19</v>
      </c>
      <c r="M14" s="5" t="s">
        <v>20</v>
      </c>
      <c r="N14" s="5" t="s">
        <v>21</v>
      </c>
      <c r="O14" s="5" t="s">
        <v>22</v>
      </c>
      <c r="P14" s="5" t="s">
        <v>23</v>
      </c>
      <c r="Q14" s="5" t="s">
        <v>24</v>
      </c>
      <c r="R14" s="5" t="s">
        <v>25</v>
      </c>
      <c r="S14" s="5" t="s">
        <v>26</v>
      </c>
      <c r="T14" s="5" t="s">
        <v>27</v>
      </c>
      <c r="U14" s="5" t="s">
        <v>28</v>
      </c>
      <c r="V14" s="5" t="s">
        <v>29</v>
      </c>
      <c r="W14" s="5" t="s">
        <v>30</v>
      </c>
      <c r="X14" s="5" t="s">
        <v>31</v>
      </c>
      <c r="Y14" s="5" t="s">
        <v>32</v>
      </c>
      <c r="Z14" s="5" t="s">
        <v>33</v>
      </c>
      <c r="AA14" s="5" t="s">
        <v>34</v>
      </c>
      <c r="AB14" s="5" t="s">
        <v>35</v>
      </c>
      <c r="AC14" s="5" t="s">
        <v>36</v>
      </c>
      <c r="AD14" s="5" t="s">
        <v>37</v>
      </c>
      <c r="AE14" s="6" t="s">
        <v>38</v>
      </c>
      <c r="AF14" s="6" t="s">
        <v>39</v>
      </c>
      <c r="AG14" s="54" t="s">
        <v>40</v>
      </c>
      <c r="AH14" s="57"/>
    </row>
    <row r="15" spans="1:34" s="9" customFormat="1" ht="51.6" thickBot="1">
      <c r="A15" s="51" t="s">
        <v>0</v>
      </c>
      <c r="B15" s="52" t="s">
        <v>2</v>
      </c>
      <c r="C15" s="50" t="s">
        <v>41</v>
      </c>
      <c r="D15" s="7" t="s">
        <v>42</v>
      </c>
      <c r="E15" s="7" t="s">
        <v>43</v>
      </c>
      <c r="F15" s="7" t="s">
        <v>44</v>
      </c>
      <c r="G15" s="7" t="s">
        <v>45</v>
      </c>
      <c r="H15" s="7" t="s">
        <v>46</v>
      </c>
      <c r="I15" s="7" t="s">
        <v>47</v>
      </c>
      <c r="J15" s="7" t="s">
        <v>48</v>
      </c>
      <c r="K15" s="7" t="s">
        <v>49</v>
      </c>
      <c r="L15" s="7" t="s">
        <v>50</v>
      </c>
      <c r="M15" s="7" t="s">
        <v>51</v>
      </c>
      <c r="N15" s="7" t="s">
        <v>52</v>
      </c>
      <c r="O15" s="7" t="s">
        <v>53</v>
      </c>
      <c r="P15" s="7" t="s">
        <v>54</v>
      </c>
      <c r="Q15" s="7" t="s">
        <v>55</v>
      </c>
      <c r="R15" s="7" t="s">
        <v>56</v>
      </c>
      <c r="S15" s="7" t="s">
        <v>57</v>
      </c>
      <c r="T15" s="7" t="s">
        <v>58</v>
      </c>
      <c r="U15" s="7" t="s">
        <v>59</v>
      </c>
      <c r="V15" s="7" t="s">
        <v>60</v>
      </c>
      <c r="W15" s="7" t="s">
        <v>61</v>
      </c>
      <c r="X15" s="7" t="s">
        <v>62</v>
      </c>
      <c r="Y15" s="7" t="s">
        <v>63</v>
      </c>
      <c r="Z15" s="7" t="s">
        <v>64</v>
      </c>
      <c r="AA15" s="7" t="s">
        <v>65</v>
      </c>
      <c r="AB15" s="7" t="s">
        <v>66</v>
      </c>
      <c r="AC15" s="7" t="s">
        <v>67</v>
      </c>
      <c r="AD15" s="7" t="s">
        <v>68</v>
      </c>
      <c r="AE15" s="7" t="s">
        <v>69</v>
      </c>
      <c r="AF15" s="7" t="s">
        <v>70</v>
      </c>
      <c r="AG15" s="8" t="s">
        <v>71</v>
      </c>
      <c r="AH15" s="61" t="s">
        <v>1</v>
      </c>
    </row>
    <row r="16" spans="1:34" s="11" customFormat="1" ht="27">
      <c r="A16" s="10" t="s">
        <v>72</v>
      </c>
      <c r="B16" s="10" t="s">
        <v>73</v>
      </c>
      <c r="C16" s="67">
        <v>0.1</v>
      </c>
      <c r="D16" s="67">
        <v>0</v>
      </c>
      <c r="E16" s="67">
        <v>0.28000000000000003</v>
      </c>
      <c r="F16" s="67">
        <v>0</v>
      </c>
      <c r="G16" s="67">
        <v>0.3</v>
      </c>
      <c r="H16" s="67">
        <v>0.218</v>
      </c>
      <c r="I16" s="67">
        <v>0</v>
      </c>
      <c r="J16" s="67">
        <v>0</v>
      </c>
      <c r="K16" s="67">
        <v>0</v>
      </c>
      <c r="L16" s="67">
        <v>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0</v>
      </c>
      <c r="T16" s="67">
        <v>0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0</v>
      </c>
      <c r="AC16" s="67">
        <v>0.08</v>
      </c>
      <c r="AD16" s="67">
        <v>0</v>
      </c>
      <c r="AE16" s="67">
        <v>0.02</v>
      </c>
      <c r="AF16" s="67">
        <v>2E-3</v>
      </c>
      <c r="AG16" s="67">
        <v>0</v>
      </c>
      <c r="AH16" s="62"/>
    </row>
    <row r="17" spans="1:34">
      <c r="A17" s="12" t="s">
        <v>72</v>
      </c>
      <c r="B17" s="12" t="s">
        <v>74</v>
      </c>
      <c r="C17" s="71">
        <v>9339007.5</v>
      </c>
      <c r="D17" s="71">
        <v>0</v>
      </c>
      <c r="E17" s="71">
        <v>26149221.000000004</v>
      </c>
      <c r="F17" s="71">
        <v>0</v>
      </c>
      <c r="G17" s="71">
        <v>28017022.5</v>
      </c>
      <c r="H17" s="71">
        <v>20359036.350000001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71">
        <v>0</v>
      </c>
      <c r="P17" s="71">
        <v>0</v>
      </c>
      <c r="Q17" s="71">
        <v>0</v>
      </c>
      <c r="R17" s="71">
        <v>0</v>
      </c>
      <c r="S17" s="71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7471206</v>
      </c>
      <c r="AD17" s="71">
        <v>0</v>
      </c>
      <c r="AE17" s="71">
        <v>1867801.5</v>
      </c>
      <c r="AF17" s="71">
        <v>186780.15</v>
      </c>
      <c r="AG17" s="71">
        <v>0</v>
      </c>
      <c r="AH17" s="71">
        <f t="shared" ref="AH17" si="0">SUM(C17:AG17)</f>
        <v>93390075</v>
      </c>
    </row>
    <row r="18" spans="1:34" ht="27">
      <c r="A18" s="13" t="s">
        <v>75</v>
      </c>
      <c r="B18" s="14" t="s">
        <v>76</v>
      </c>
      <c r="C18" s="13">
        <f>+C19+C21+C22</f>
        <v>66313796.74287761</v>
      </c>
      <c r="D18" s="13">
        <f t="shared" ref="D18:AG18" si="1">+D19+D21+D22</f>
        <v>2044317.2452424788</v>
      </c>
      <c r="E18" s="13">
        <f t="shared" si="1"/>
        <v>70115308.71370469</v>
      </c>
      <c r="F18" s="13">
        <f t="shared" si="1"/>
        <v>0</v>
      </c>
      <c r="G18" s="13">
        <f t="shared" si="1"/>
        <v>61161964.042199999</v>
      </c>
      <c r="H18" s="13">
        <f t="shared" si="1"/>
        <v>123037929.97794488</v>
      </c>
      <c r="I18" s="13">
        <f t="shared" si="1"/>
        <v>0</v>
      </c>
      <c r="J18" s="13">
        <f t="shared" si="1"/>
        <v>0</v>
      </c>
      <c r="K18" s="13">
        <f t="shared" si="1"/>
        <v>0</v>
      </c>
      <c r="L18" s="13">
        <f t="shared" si="1"/>
        <v>0</v>
      </c>
      <c r="M18" s="13">
        <f t="shared" si="1"/>
        <v>0</v>
      </c>
      <c r="N18" s="13">
        <f t="shared" si="1"/>
        <v>0</v>
      </c>
      <c r="O18" s="13">
        <f t="shared" si="1"/>
        <v>0</v>
      </c>
      <c r="P18" s="13">
        <f t="shared" si="1"/>
        <v>0</v>
      </c>
      <c r="Q18" s="13">
        <f t="shared" si="1"/>
        <v>0</v>
      </c>
      <c r="R18" s="13">
        <f t="shared" si="1"/>
        <v>0</v>
      </c>
      <c r="S18" s="13">
        <f t="shared" si="1"/>
        <v>7840000</v>
      </c>
      <c r="T18" s="13">
        <f t="shared" si="1"/>
        <v>0</v>
      </c>
      <c r="U18" s="13">
        <f t="shared" si="1"/>
        <v>0</v>
      </c>
      <c r="V18" s="13">
        <f t="shared" si="1"/>
        <v>0</v>
      </c>
      <c r="W18" s="13">
        <f t="shared" si="1"/>
        <v>0</v>
      </c>
      <c r="X18" s="13">
        <f t="shared" si="1"/>
        <v>0</v>
      </c>
      <c r="Y18" s="13">
        <f t="shared" si="1"/>
        <v>0</v>
      </c>
      <c r="Z18" s="13">
        <f t="shared" si="1"/>
        <v>0</v>
      </c>
      <c r="AA18" s="13">
        <f t="shared" si="1"/>
        <v>0</v>
      </c>
      <c r="AB18" s="13">
        <f t="shared" si="1"/>
        <v>0</v>
      </c>
      <c r="AC18" s="13">
        <f t="shared" si="1"/>
        <v>17485439.012700003</v>
      </c>
      <c r="AD18" s="13">
        <f t="shared" si="1"/>
        <v>0</v>
      </c>
      <c r="AE18" s="13">
        <f t="shared" si="1"/>
        <v>12509030.361586669</v>
      </c>
      <c r="AF18" s="13">
        <f t="shared" si="1"/>
        <v>33795582.394599997</v>
      </c>
      <c r="AG18" s="13">
        <f t="shared" si="1"/>
        <v>0</v>
      </c>
      <c r="AH18" s="13">
        <f t="shared" ref="AH18:AH35" si="2">SUM(C18:AG18)</f>
        <v>394303368.49085635</v>
      </c>
    </row>
    <row r="19" spans="1:34" s="17" customFormat="1">
      <c r="A19" s="15" t="s">
        <v>77</v>
      </c>
      <c r="B19" s="16" t="s">
        <v>78</v>
      </c>
      <c r="C19" s="78">
        <v>58808638.842877612</v>
      </c>
      <c r="D19" s="78">
        <v>2044317.2452424788</v>
      </c>
      <c r="E19" s="78">
        <v>47801581.533704691</v>
      </c>
      <c r="F19" s="78">
        <v>0</v>
      </c>
      <c r="G19" s="78">
        <v>49998343.042199999</v>
      </c>
      <c r="H19" s="78">
        <v>112507437.74794489</v>
      </c>
      <c r="I19" s="78">
        <v>0</v>
      </c>
      <c r="J19" s="78">
        <v>0</v>
      </c>
      <c r="K19" s="78">
        <v>0</v>
      </c>
      <c r="L19" s="78">
        <v>0</v>
      </c>
      <c r="M19" s="78">
        <v>0</v>
      </c>
      <c r="N19" s="78">
        <v>0</v>
      </c>
      <c r="O19" s="78">
        <v>0</v>
      </c>
      <c r="P19" s="78">
        <v>0</v>
      </c>
      <c r="Q19" s="78">
        <v>0</v>
      </c>
      <c r="R19" s="78">
        <v>0</v>
      </c>
      <c r="S19" s="78">
        <v>0</v>
      </c>
      <c r="T19" s="78">
        <v>0</v>
      </c>
      <c r="U19" s="78">
        <v>0</v>
      </c>
      <c r="V19" s="78">
        <v>0</v>
      </c>
      <c r="W19" s="78">
        <v>0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78">
        <v>14481683.232700001</v>
      </c>
      <c r="AD19" s="78">
        <v>0</v>
      </c>
      <c r="AE19" s="78">
        <v>11965300.44158667</v>
      </c>
      <c r="AF19" s="78">
        <v>22236209.402599998</v>
      </c>
      <c r="AG19" s="78">
        <v>0</v>
      </c>
      <c r="AH19" s="13">
        <f t="shared" si="2"/>
        <v>319843511.48885632</v>
      </c>
    </row>
    <row r="20" spans="1:34" s="19" customFormat="1">
      <c r="A20" s="18" t="s">
        <v>79</v>
      </c>
      <c r="B20" s="18" t="s">
        <v>80</v>
      </c>
      <c r="C20" s="67">
        <v>0.1</v>
      </c>
      <c r="D20" s="67">
        <v>0</v>
      </c>
      <c r="E20" s="67">
        <v>0.28000000000000003</v>
      </c>
      <c r="F20" s="67">
        <v>0</v>
      </c>
      <c r="G20" s="67">
        <v>0.3</v>
      </c>
      <c r="H20" s="67">
        <v>0.218</v>
      </c>
      <c r="I20" s="67">
        <v>0</v>
      </c>
      <c r="J20" s="67">
        <v>0</v>
      </c>
      <c r="K20" s="67">
        <v>0</v>
      </c>
      <c r="L20" s="67">
        <v>0</v>
      </c>
      <c r="M20" s="67">
        <v>0</v>
      </c>
      <c r="N20" s="67">
        <v>0</v>
      </c>
      <c r="O20" s="67">
        <v>0</v>
      </c>
      <c r="P20" s="67">
        <v>0</v>
      </c>
      <c r="Q20" s="67">
        <v>0</v>
      </c>
      <c r="R20" s="67">
        <v>0</v>
      </c>
      <c r="S20" s="67">
        <v>0</v>
      </c>
      <c r="T20" s="67">
        <v>0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0</v>
      </c>
      <c r="AC20" s="67">
        <v>0.08</v>
      </c>
      <c r="AD20" s="67">
        <v>0</v>
      </c>
      <c r="AE20" s="67">
        <v>0.02</v>
      </c>
      <c r="AF20" s="67">
        <v>2E-3</v>
      </c>
      <c r="AG20" s="67">
        <v>0</v>
      </c>
      <c r="AH20" s="37"/>
    </row>
    <row r="21" spans="1:34" s="17" customFormat="1">
      <c r="A21" s="20" t="s">
        <v>81</v>
      </c>
      <c r="B21" s="20" t="s">
        <v>82</v>
      </c>
      <c r="C21" s="71">
        <v>2718649.6</v>
      </c>
      <c r="D21" s="71">
        <v>0</v>
      </c>
      <c r="E21" s="71">
        <v>7612218.8800000008</v>
      </c>
      <c r="F21" s="71">
        <v>0</v>
      </c>
      <c r="G21" s="71">
        <v>8155948.7999999998</v>
      </c>
      <c r="H21" s="71">
        <v>5926656.1299999999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1">
        <v>0</v>
      </c>
      <c r="U21" s="71">
        <v>0</v>
      </c>
      <c r="V21" s="71">
        <v>0</v>
      </c>
      <c r="W21" s="71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2174919.6800000002</v>
      </c>
      <c r="AD21" s="71">
        <v>0</v>
      </c>
      <c r="AE21" s="71">
        <v>543729.92000000004</v>
      </c>
      <c r="AF21" s="71">
        <v>54372.991999999998</v>
      </c>
      <c r="AG21" s="71">
        <v>0</v>
      </c>
      <c r="AH21" s="13">
        <f t="shared" si="2"/>
        <v>27186496.002</v>
      </c>
    </row>
    <row r="22" spans="1:34" s="17" customFormat="1">
      <c r="A22" s="38" t="s">
        <v>83</v>
      </c>
      <c r="B22" s="39" t="s">
        <v>84</v>
      </c>
      <c r="C22" s="15">
        <f>+C23</f>
        <v>4786508.3</v>
      </c>
      <c r="D22" s="15">
        <f t="shared" ref="D22:AG22" si="3">+D23</f>
        <v>0</v>
      </c>
      <c r="E22" s="15">
        <f t="shared" si="3"/>
        <v>14701508.300000001</v>
      </c>
      <c r="F22" s="15">
        <f t="shared" si="3"/>
        <v>0</v>
      </c>
      <c r="G22" s="15">
        <f t="shared" si="3"/>
        <v>3007672.2</v>
      </c>
      <c r="H22" s="15">
        <f t="shared" si="3"/>
        <v>4603836.0999999996</v>
      </c>
      <c r="I22" s="15">
        <f t="shared" si="3"/>
        <v>0</v>
      </c>
      <c r="J22" s="15">
        <f t="shared" si="3"/>
        <v>0</v>
      </c>
      <c r="K22" s="15">
        <f t="shared" si="3"/>
        <v>0</v>
      </c>
      <c r="L22" s="15">
        <f t="shared" si="3"/>
        <v>0</v>
      </c>
      <c r="M22" s="15">
        <f t="shared" si="3"/>
        <v>0</v>
      </c>
      <c r="N22" s="15">
        <f t="shared" si="3"/>
        <v>0</v>
      </c>
      <c r="O22" s="15">
        <f t="shared" si="3"/>
        <v>0</v>
      </c>
      <c r="P22" s="15">
        <f t="shared" si="3"/>
        <v>0</v>
      </c>
      <c r="Q22" s="15">
        <f t="shared" si="3"/>
        <v>0</v>
      </c>
      <c r="R22" s="15">
        <f t="shared" si="3"/>
        <v>0</v>
      </c>
      <c r="S22" s="15">
        <f t="shared" si="3"/>
        <v>7840000</v>
      </c>
      <c r="T22" s="15">
        <f t="shared" si="3"/>
        <v>0</v>
      </c>
      <c r="U22" s="15">
        <f t="shared" si="3"/>
        <v>0</v>
      </c>
      <c r="V22" s="15">
        <f t="shared" si="3"/>
        <v>0</v>
      </c>
      <c r="W22" s="15">
        <f t="shared" si="3"/>
        <v>0</v>
      </c>
      <c r="X22" s="15">
        <f t="shared" si="3"/>
        <v>0</v>
      </c>
      <c r="Y22" s="15">
        <f t="shared" si="3"/>
        <v>0</v>
      </c>
      <c r="Z22" s="15">
        <f t="shared" si="3"/>
        <v>0</v>
      </c>
      <c r="AA22" s="15">
        <f t="shared" si="3"/>
        <v>0</v>
      </c>
      <c r="AB22" s="15">
        <f t="shared" si="3"/>
        <v>0</v>
      </c>
      <c r="AC22" s="15">
        <f t="shared" si="3"/>
        <v>828836.10000000009</v>
      </c>
      <c r="AD22" s="15">
        <f t="shared" si="3"/>
        <v>0</v>
      </c>
      <c r="AE22" s="15">
        <f t="shared" si="3"/>
        <v>0</v>
      </c>
      <c r="AF22" s="15">
        <f t="shared" si="3"/>
        <v>11505000</v>
      </c>
      <c r="AG22" s="15">
        <f t="shared" si="3"/>
        <v>0</v>
      </c>
      <c r="AH22" s="13">
        <f t="shared" si="2"/>
        <v>47273361</v>
      </c>
    </row>
    <row r="23" spans="1:34" s="17" customFormat="1">
      <c r="A23" s="38" t="s">
        <v>85</v>
      </c>
      <c r="B23" s="39" t="s">
        <v>86</v>
      </c>
      <c r="C23" s="15">
        <f>+C24+C33</f>
        <v>4786508.3</v>
      </c>
      <c r="D23" s="15">
        <f t="shared" ref="D23:AG23" si="4">+D24+D33</f>
        <v>0</v>
      </c>
      <c r="E23" s="15">
        <f t="shared" si="4"/>
        <v>14701508.300000001</v>
      </c>
      <c r="F23" s="15">
        <f t="shared" si="4"/>
        <v>0</v>
      </c>
      <c r="G23" s="15">
        <f t="shared" si="4"/>
        <v>3007672.2</v>
      </c>
      <c r="H23" s="15">
        <f t="shared" si="4"/>
        <v>4603836.0999999996</v>
      </c>
      <c r="I23" s="15">
        <f t="shared" si="4"/>
        <v>0</v>
      </c>
      <c r="J23" s="15">
        <f t="shared" si="4"/>
        <v>0</v>
      </c>
      <c r="K23" s="15">
        <f t="shared" si="4"/>
        <v>0</v>
      </c>
      <c r="L23" s="15">
        <f t="shared" si="4"/>
        <v>0</v>
      </c>
      <c r="M23" s="15">
        <f t="shared" si="4"/>
        <v>0</v>
      </c>
      <c r="N23" s="15">
        <f t="shared" si="4"/>
        <v>0</v>
      </c>
      <c r="O23" s="15">
        <f t="shared" si="4"/>
        <v>0</v>
      </c>
      <c r="P23" s="15">
        <f t="shared" si="4"/>
        <v>0</v>
      </c>
      <c r="Q23" s="15">
        <f t="shared" si="4"/>
        <v>0</v>
      </c>
      <c r="R23" s="15">
        <f t="shared" si="4"/>
        <v>0</v>
      </c>
      <c r="S23" s="15">
        <f t="shared" si="4"/>
        <v>7840000</v>
      </c>
      <c r="T23" s="15">
        <f t="shared" si="4"/>
        <v>0</v>
      </c>
      <c r="U23" s="15">
        <f t="shared" si="4"/>
        <v>0</v>
      </c>
      <c r="V23" s="15">
        <f t="shared" si="4"/>
        <v>0</v>
      </c>
      <c r="W23" s="15">
        <f t="shared" si="4"/>
        <v>0</v>
      </c>
      <c r="X23" s="15">
        <f t="shared" si="4"/>
        <v>0</v>
      </c>
      <c r="Y23" s="15">
        <f t="shared" si="4"/>
        <v>0</v>
      </c>
      <c r="Z23" s="15">
        <f t="shared" si="4"/>
        <v>0</v>
      </c>
      <c r="AA23" s="15">
        <f t="shared" si="4"/>
        <v>0</v>
      </c>
      <c r="AB23" s="15">
        <f t="shared" si="4"/>
        <v>0</v>
      </c>
      <c r="AC23" s="15">
        <f t="shared" si="4"/>
        <v>828836.10000000009</v>
      </c>
      <c r="AD23" s="15">
        <f t="shared" si="4"/>
        <v>0</v>
      </c>
      <c r="AE23" s="15">
        <f t="shared" si="4"/>
        <v>0</v>
      </c>
      <c r="AF23" s="15">
        <f t="shared" si="4"/>
        <v>11505000</v>
      </c>
      <c r="AG23" s="15">
        <f t="shared" si="4"/>
        <v>0</v>
      </c>
      <c r="AH23" s="13">
        <f t="shared" si="2"/>
        <v>47273361</v>
      </c>
    </row>
    <row r="24" spans="1:34" s="17" customFormat="1">
      <c r="A24" s="40" t="s">
        <v>87</v>
      </c>
      <c r="B24" s="41" t="s">
        <v>88</v>
      </c>
      <c r="C24" s="15">
        <f>+C25+C28+C32</f>
        <v>4786508.3</v>
      </c>
      <c r="D24" s="15">
        <f t="shared" ref="D24:AG24" si="5">+D25+D28+D32</f>
        <v>0</v>
      </c>
      <c r="E24" s="15">
        <f t="shared" si="5"/>
        <v>14701508.300000001</v>
      </c>
      <c r="F24" s="15">
        <f t="shared" si="5"/>
        <v>0</v>
      </c>
      <c r="G24" s="15">
        <f t="shared" si="5"/>
        <v>3007672.2</v>
      </c>
      <c r="H24" s="15">
        <f t="shared" si="5"/>
        <v>2643836.1</v>
      </c>
      <c r="I24" s="15">
        <f t="shared" si="5"/>
        <v>0</v>
      </c>
      <c r="J24" s="15">
        <f t="shared" si="5"/>
        <v>0</v>
      </c>
      <c r="K24" s="15">
        <f t="shared" si="5"/>
        <v>0</v>
      </c>
      <c r="L24" s="15">
        <f t="shared" si="5"/>
        <v>0</v>
      </c>
      <c r="M24" s="15">
        <f t="shared" si="5"/>
        <v>0</v>
      </c>
      <c r="N24" s="15">
        <f t="shared" si="5"/>
        <v>0</v>
      </c>
      <c r="O24" s="15">
        <f t="shared" si="5"/>
        <v>0</v>
      </c>
      <c r="P24" s="15">
        <f t="shared" si="5"/>
        <v>0</v>
      </c>
      <c r="Q24" s="15">
        <f t="shared" si="5"/>
        <v>0</v>
      </c>
      <c r="R24" s="15">
        <f t="shared" si="5"/>
        <v>0</v>
      </c>
      <c r="S24" s="15">
        <f t="shared" si="5"/>
        <v>0</v>
      </c>
      <c r="T24" s="15">
        <f t="shared" si="5"/>
        <v>0</v>
      </c>
      <c r="U24" s="15">
        <f t="shared" si="5"/>
        <v>0</v>
      </c>
      <c r="V24" s="15">
        <f t="shared" si="5"/>
        <v>0</v>
      </c>
      <c r="W24" s="15">
        <f t="shared" si="5"/>
        <v>0</v>
      </c>
      <c r="X24" s="15">
        <f t="shared" si="5"/>
        <v>0</v>
      </c>
      <c r="Y24" s="15">
        <f t="shared" si="5"/>
        <v>0</v>
      </c>
      <c r="Z24" s="15">
        <f t="shared" si="5"/>
        <v>0</v>
      </c>
      <c r="AA24" s="15">
        <f t="shared" si="5"/>
        <v>0</v>
      </c>
      <c r="AB24" s="15">
        <f t="shared" si="5"/>
        <v>0</v>
      </c>
      <c r="AC24" s="15">
        <f t="shared" si="5"/>
        <v>828836.10000000009</v>
      </c>
      <c r="AD24" s="15">
        <f t="shared" si="5"/>
        <v>0</v>
      </c>
      <c r="AE24" s="15">
        <f t="shared" si="5"/>
        <v>0</v>
      </c>
      <c r="AF24" s="15">
        <f t="shared" si="5"/>
        <v>11505000</v>
      </c>
      <c r="AG24" s="15">
        <f t="shared" si="5"/>
        <v>0</v>
      </c>
      <c r="AH24" s="13">
        <f t="shared" si="2"/>
        <v>37473361</v>
      </c>
    </row>
    <row r="25" spans="1:34">
      <c r="A25" s="15" t="s">
        <v>89</v>
      </c>
      <c r="B25" s="21" t="s">
        <v>90</v>
      </c>
      <c r="C25" s="15">
        <f>+C26+C27</f>
        <v>1400000</v>
      </c>
      <c r="D25" s="15">
        <f t="shared" ref="D25:AG25" si="6">+D26+D27</f>
        <v>0</v>
      </c>
      <c r="E25" s="15">
        <f t="shared" si="6"/>
        <v>10640000</v>
      </c>
      <c r="F25" s="15">
        <f t="shared" si="6"/>
        <v>0</v>
      </c>
      <c r="G25" s="15">
        <f t="shared" si="6"/>
        <v>0</v>
      </c>
      <c r="H25" s="15">
        <f t="shared" si="6"/>
        <v>1680000</v>
      </c>
      <c r="I25" s="15">
        <f t="shared" si="6"/>
        <v>0</v>
      </c>
      <c r="J25" s="15">
        <f t="shared" si="6"/>
        <v>0</v>
      </c>
      <c r="K25" s="15">
        <f t="shared" si="6"/>
        <v>0</v>
      </c>
      <c r="L25" s="15">
        <f t="shared" si="6"/>
        <v>0</v>
      </c>
      <c r="M25" s="15">
        <f t="shared" si="6"/>
        <v>0</v>
      </c>
      <c r="N25" s="15">
        <f t="shared" si="6"/>
        <v>0</v>
      </c>
      <c r="O25" s="15">
        <f t="shared" si="6"/>
        <v>0</v>
      </c>
      <c r="P25" s="15">
        <f t="shared" si="6"/>
        <v>0</v>
      </c>
      <c r="Q25" s="15">
        <f t="shared" si="6"/>
        <v>0</v>
      </c>
      <c r="R25" s="15">
        <f t="shared" si="6"/>
        <v>0</v>
      </c>
      <c r="S25" s="15">
        <f t="shared" si="6"/>
        <v>0</v>
      </c>
      <c r="T25" s="15">
        <f t="shared" si="6"/>
        <v>0</v>
      </c>
      <c r="U25" s="15">
        <f t="shared" si="6"/>
        <v>0</v>
      </c>
      <c r="V25" s="15">
        <f t="shared" si="6"/>
        <v>0</v>
      </c>
      <c r="W25" s="15">
        <f t="shared" si="6"/>
        <v>0</v>
      </c>
      <c r="X25" s="15">
        <f t="shared" si="6"/>
        <v>0</v>
      </c>
      <c r="Y25" s="15">
        <f t="shared" si="6"/>
        <v>0</v>
      </c>
      <c r="Z25" s="15">
        <f t="shared" si="6"/>
        <v>0</v>
      </c>
      <c r="AA25" s="15">
        <f t="shared" si="6"/>
        <v>0</v>
      </c>
      <c r="AB25" s="15">
        <f t="shared" si="6"/>
        <v>0</v>
      </c>
      <c r="AC25" s="15">
        <f t="shared" si="6"/>
        <v>0</v>
      </c>
      <c r="AD25" s="15">
        <f t="shared" si="6"/>
        <v>0</v>
      </c>
      <c r="AE25" s="15">
        <f t="shared" si="6"/>
        <v>0</v>
      </c>
      <c r="AF25" s="15">
        <f t="shared" si="6"/>
        <v>280000</v>
      </c>
      <c r="AG25" s="15">
        <f t="shared" si="6"/>
        <v>0</v>
      </c>
      <c r="AH25" s="13">
        <f t="shared" si="2"/>
        <v>14000000</v>
      </c>
    </row>
    <row r="26" spans="1:34">
      <c r="A26" s="13" t="s">
        <v>91</v>
      </c>
      <c r="B26" s="22" t="s">
        <v>92</v>
      </c>
      <c r="C26" s="68">
        <v>1400000</v>
      </c>
      <c r="D26" s="70"/>
      <c r="E26" s="68">
        <v>10640000</v>
      </c>
      <c r="F26" s="70"/>
      <c r="G26" s="70"/>
      <c r="H26" s="68">
        <v>1680000</v>
      </c>
      <c r="I26" s="71">
        <v>0</v>
      </c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68">
        <v>280000</v>
      </c>
      <c r="AG26" s="69"/>
      <c r="AH26" s="13">
        <f t="shared" si="2"/>
        <v>14000000</v>
      </c>
    </row>
    <row r="27" spans="1:34">
      <c r="A27" s="13" t="s">
        <v>93</v>
      </c>
      <c r="B27" s="22" t="s">
        <v>94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>
        <f t="shared" si="2"/>
        <v>0</v>
      </c>
    </row>
    <row r="28" spans="1:34">
      <c r="A28" s="15" t="s">
        <v>95</v>
      </c>
      <c r="B28" s="21" t="s">
        <v>96</v>
      </c>
      <c r="C28" s="15">
        <f>+C29+C30+C31</f>
        <v>3386508.3</v>
      </c>
      <c r="D28" s="15">
        <f t="shared" ref="D28:AG28" si="7">+D29+D30+D31</f>
        <v>0</v>
      </c>
      <c r="E28" s="15">
        <f t="shared" si="7"/>
        <v>4061508.3</v>
      </c>
      <c r="F28" s="15">
        <f t="shared" si="7"/>
        <v>0</v>
      </c>
      <c r="G28" s="15">
        <f t="shared" si="7"/>
        <v>3007672.2</v>
      </c>
      <c r="H28" s="15">
        <f t="shared" si="7"/>
        <v>963836.10000000009</v>
      </c>
      <c r="I28" s="15">
        <f t="shared" si="7"/>
        <v>0</v>
      </c>
      <c r="J28" s="15">
        <f t="shared" si="7"/>
        <v>0</v>
      </c>
      <c r="K28" s="15">
        <f t="shared" si="7"/>
        <v>0</v>
      </c>
      <c r="L28" s="15">
        <f t="shared" si="7"/>
        <v>0</v>
      </c>
      <c r="M28" s="15">
        <f t="shared" si="7"/>
        <v>0</v>
      </c>
      <c r="N28" s="15">
        <f t="shared" si="7"/>
        <v>0</v>
      </c>
      <c r="O28" s="15">
        <f t="shared" si="7"/>
        <v>0</v>
      </c>
      <c r="P28" s="15">
        <f t="shared" si="7"/>
        <v>0</v>
      </c>
      <c r="Q28" s="15">
        <f t="shared" si="7"/>
        <v>0</v>
      </c>
      <c r="R28" s="15">
        <f t="shared" si="7"/>
        <v>0</v>
      </c>
      <c r="S28" s="15">
        <f t="shared" si="7"/>
        <v>0</v>
      </c>
      <c r="T28" s="15">
        <f t="shared" si="7"/>
        <v>0</v>
      </c>
      <c r="U28" s="15">
        <f t="shared" si="7"/>
        <v>0</v>
      </c>
      <c r="V28" s="15">
        <f t="shared" si="7"/>
        <v>0</v>
      </c>
      <c r="W28" s="15">
        <f t="shared" si="7"/>
        <v>0</v>
      </c>
      <c r="X28" s="15">
        <f t="shared" si="7"/>
        <v>0</v>
      </c>
      <c r="Y28" s="15">
        <f t="shared" si="7"/>
        <v>0</v>
      </c>
      <c r="Z28" s="15">
        <f t="shared" si="7"/>
        <v>0</v>
      </c>
      <c r="AA28" s="15">
        <f t="shared" si="7"/>
        <v>0</v>
      </c>
      <c r="AB28" s="15">
        <f t="shared" si="7"/>
        <v>0</v>
      </c>
      <c r="AC28" s="15">
        <f t="shared" si="7"/>
        <v>828836.10000000009</v>
      </c>
      <c r="AD28" s="15">
        <f t="shared" si="7"/>
        <v>0</v>
      </c>
      <c r="AE28" s="15">
        <f t="shared" si="7"/>
        <v>0</v>
      </c>
      <c r="AF28" s="15">
        <f t="shared" si="7"/>
        <v>11225000</v>
      </c>
      <c r="AG28" s="15">
        <f t="shared" si="7"/>
        <v>0</v>
      </c>
      <c r="AH28" s="13">
        <f t="shared" si="2"/>
        <v>23473361</v>
      </c>
    </row>
    <row r="29" spans="1:34">
      <c r="A29" s="13" t="s">
        <v>97</v>
      </c>
      <c r="B29" s="22" t="s">
        <v>98</v>
      </c>
      <c r="C29" s="68">
        <v>900000</v>
      </c>
      <c r="D29" s="70"/>
      <c r="E29" s="68">
        <v>1575000</v>
      </c>
      <c r="F29" s="70"/>
      <c r="G29" s="68">
        <v>1350000</v>
      </c>
      <c r="H29" s="68">
        <v>135000</v>
      </c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68">
        <v>225000</v>
      </c>
      <c r="AG29" s="69"/>
      <c r="AH29" s="13">
        <f t="shared" si="2"/>
        <v>4185000</v>
      </c>
    </row>
    <row r="30" spans="1:34">
      <c r="A30" s="13" t="s">
        <v>99</v>
      </c>
      <c r="B30" s="22" t="s">
        <v>100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68">
        <v>11000000</v>
      </c>
      <c r="AG30" s="69"/>
      <c r="AH30" s="71">
        <f t="shared" ref="AH30" si="8">SUM(C30:AG30)</f>
        <v>11000000</v>
      </c>
    </row>
    <row r="31" spans="1:34">
      <c r="A31" s="13" t="s">
        <v>101</v>
      </c>
      <c r="B31" s="22" t="s">
        <v>102</v>
      </c>
      <c r="C31" s="68">
        <v>2486508.2999999998</v>
      </c>
      <c r="D31" s="70"/>
      <c r="E31" s="68">
        <v>2486508.2999999998</v>
      </c>
      <c r="F31" s="70"/>
      <c r="G31" s="68">
        <v>1657672.2000000002</v>
      </c>
      <c r="H31" s="68">
        <v>828836.10000000009</v>
      </c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68">
        <v>828836.10000000009</v>
      </c>
      <c r="AD31" s="70"/>
      <c r="AE31" s="70"/>
      <c r="AF31" s="70"/>
      <c r="AG31" s="69"/>
      <c r="AH31" s="13">
        <f t="shared" si="2"/>
        <v>8288361</v>
      </c>
    </row>
    <row r="32" spans="1:34">
      <c r="A32" s="15" t="s">
        <v>103</v>
      </c>
      <c r="B32" s="21" t="s">
        <v>104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3">
        <f t="shared" si="2"/>
        <v>0</v>
      </c>
    </row>
    <row r="33" spans="1:34" s="17" customFormat="1">
      <c r="A33" s="40" t="s">
        <v>105</v>
      </c>
      <c r="B33" s="41" t="s">
        <v>106</v>
      </c>
      <c r="C33" s="23">
        <f>SUM(C34:C35)</f>
        <v>0</v>
      </c>
      <c r="D33" s="23">
        <f t="shared" ref="D33:AG33" si="9">SUM(D34:D35)</f>
        <v>0</v>
      </c>
      <c r="E33" s="23">
        <f t="shared" si="9"/>
        <v>0</v>
      </c>
      <c r="F33" s="23">
        <f t="shared" si="9"/>
        <v>0</v>
      </c>
      <c r="G33" s="23">
        <f t="shared" si="9"/>
        <v>0</v>
      </c>
      <c r="H33" s="23">
        <f t="shared" si="9"/>
        <v>1960000</v>
      </c>
      <c r="I33" s="23">
        <f t="shared" si="9"/>
        <v>0</v>
      </c>
      <c r="J33" s="23">
        <f t="shared" si="9"/>
        <v>0</v>
      </c>
      <c r="K33" s="23">
        <f t="shared" si="9"/>
        <v>0</v>
      </c>
      <c r="L33" s="23">
        <f t="shared" si="9"/>
        <v>0</v>
      </c>
      <c r="M33" s="23">
        <f t="shared" si="9"/>
        <v>0</v>
      </c>
      <c r="N33" s="23">
        <f t="shared" si="9"/>
        <v>0</v>
      </c>
      <c r="O33" s="23">
        <f t="shared" si="9"/>
        <v>0</v>
      </c>
      <c r="P33" s="23">
        <f t="shared" si="9"/>
        <v>0</v>
      </c>
      <c r="Q33" s="23">
        <f t="shared" si="9"/>
        <v>0</v>
      </c>
      <c r="R33" s="23">
        <f t="shared" si="9"/>
        <v>0</v>
      </c>
      <c r="S33" s="23">
        <f t="shared" si="9"/>
        <v>7840000</v>
      </c>
      <c r="T33" s="23">
        <f t="shared" si="9"/>
        <v>0</v>
      </c>
      <c r="U33" s="23">
        <f t="shared" si="9"/>
        <v>0</v>
      </c>
      <c r="V33" s="23">
        <f t="shared" si="9"/>
        <v>0</v>
      </c>
      <c r="W33" s="23">
        <f t="shared" si="9"/>
        <v>0</v>
      </c>
      <c r="X33" s="23">
        <f t="shared" si="9"/>
        <v>0</v>
      </c>
      <c r="Y33" s="23">
        <f t="shared" si="9"/>
        <v>0</v>
      </c>
      <c r="Z33" s="23">
        <f t="shared" si="9"/>
        <v>0</v>
      </c>
      <c r="AA33" s="23">
        <f t="shared" si="9"/>
        <v>0</v>
      </c>
      <c r="AB33" s="23">
        <f t="shared" si="9"/>
        <v>0</v>
      </c>
      <c r="AC33" s="23">
        <f t="shared" si="9"/>
        <v>0</v>
      </c>
      <c r="AD33" s="23">
        <f t="shared" si="9"/>
        <v>0</v>
      </c>
      <c r="AE33" s="23">
        <f t="shared" si="9"/>
        <v>0</v>
      </c>
      <c r="AF33" s="23">
        <f t="shared" si="9"/>
        <v>0</v>
      </c>
      <c r="AG33" s="23">
        <f t="shared" si="9"/>
        <v>0</v>
      </c>
      <c r="AH33" s="13">
        <f t="shared" si="2"/>
        <v>9800000</v>
      </c>
    </row>
    <row r="34" spans="1:34" s="26" customFormat="1">
      <c r="A34" s="24" t="s">
        <v>107</v>
      </c>
      <c r="B34" s="25" t="s">
        <v>108</v>
      </c>
      <c r="C34" s="72"/>
      <c r="D34" s="72"/>
      <c r="E34" s="72"/>
      <c r="F34" s="66"/>
      <c r="G34" s="72"/>
      <c r="H34" s="66">
        <v>1960000</v>
      </c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66">
        <v>7840000</v>
      </c>
      <c r="T34" s="72"/>
      <c r="U34" s="72"/>
      <c r="V34" s="72"/>
      <c r="W34" s="72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5">
        <f t="shared" ref="AH34" si="10">SUM(C34:AG34)</f>
        <v>9800000</v>
      </c>
    </row>
    <row r="35" spans="1:34" s="26" customFormat="1">
      <c r="A35" s="24" t="s">
        <v>109</v>
      </c>
      <c r="B35" s="25" t="s">
        <v>110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13">
        <f t="shared" si="2"/>
        <v>0</v>
      </c>
    </row>
    <row r="36" spans="1:34" s="29" customFormat="1" ht="15.6">
      <c r="A36" s="27" t="s">
        <v>129</v>
      </c>
      <c r="B36" s="28" t="s">
        <v>111</v>
      </c>
      <c r="C36" s="27">
        <f>+C17+C18</f>
        <v>75652804.242877603</v>
      </c>
      <c r="D36" s="27">
        <f t="shared" ref="D36:AH36" si="11">+D17+D18</f>
        <v>2044317.2452424788</v>
      </c>
      <c r="E36" s="27">
        <f t="shared" si="11"/>
        <v>96264529.71370469</v>
      </c>
      <c r="F36" s="27">
        <f t="shared" si="11"/>
        <v>0</v>
      </c>
      <c r="G36" s="27">
        <f t="shared" si="11"/>
        <v>89178986.542199999</v>
      </c>
      <c r="H36" s="27">
        <f t="shared" si="11"/>
        <v>143396966.32794487</v>
      </c>
      <c r="I36" s="27">
        <f t="shared" si="11"/>
        <v>0</v>
      </c>
      <c r="J36" s="27">
        <f t="shared" si="11"/>
        <v>0</v>
      </c>
      <c r="K36" s="27">
        <f t="shared" si="11"/>
        <v>0</v>
      </c>
      <c r="L36" s="27">
        <f t="shared" si="11"/>
        <v>0</v>
      </c>
      <c r="M36" s="27">
        <f t="shared" si="11"/>
        <v>0</v>
      </c>
      <c r="N36" s="27">
        <f t="shared" si="11"/>
        <v>0</v>
      </c>
      <c r="O36" s="27">
        <f t="shared" si="11"/>
        <v>0</v>
      </c>
      <c r="P36" s="27">
        <f t="shared" si="11"/>
        <v>0</v>
      </c>
      <c r="Q36" s="27">
        <f t="shared" si="11"/>
        <v>0</v>
      </c>
      <c r="R36" s="27">
        <f t="shared" si="11"/>
        <v>0</v>
      </c>
      <c r="S36" s="27">
        <f t="shared" si="11"/>
        <v>7840000</v>
      </c>
      <c r="T36" s="27">
        <f t="shared" si="11"/>
        <v>0</v>
      </c>
      <c r="U36" s="27">
        <f t="shared" si="11"/>
        <v>0</v>
      </c>
      <c r="V36" s="27">
        <f t="shared" si="11"/>
        <v>0</v>
      </c>
      <c r="W36" s="27">
        <f t="shared" si="11"/>
        <v>0</v>
      </c>
      <c r="X36" s="27">
        <f t="shared" si="11"/>
        <v>0</v>
      </c>
      <c r="Y36" s="27">
        <f t="shared" si="11"/>
        <v>0</v>
      </c>
      <c r="Z36" s="27">
        <f t="shared" si="11"/>
        <v>0</v>
      </c>
      <c r="AA36" s="27">
        <f t="shared" si="11"/>
        <v>0</v>
      </c>
      <c r="AB36" s="27">
        <f t="shared" si="11"/>
        <v>0</v>
      </c>
      <c r="AC36" s="27">
        <f t="shared" si="11"/>
        <v>24956645.012700003</v>
      </c>
      <c r="AD36" s="27">
        <f t="shared" si="11"/>
        <v>0</v>
      </c>
      <c r="AE36" s="27">
        <f t="shared" si="11"/>
        <v>14376831.861586669</v>
      </c>
      <c r="AF36" s="27">
        <f t="shared" si="11"/>
        <v>33982362.544599995</v>
      </c>
      <c r="AG36" s="27">
        <f t="shared" si="11"/>
        <v>0</v>
      </c>
      <c r="AH36" s="27">
        <f t="shared" si="11"/>
        <v>487693443.49085635</v>
      </c>
    </row>
    <row r="37" spans="1:34">
      <c r="B37" s="30"/>
    </row>
    <row r="38" spans="1:34">
      <c r="B38" s="31" t="s">
        <v>124</v>
      </c>
      <c r="C38" s="36">
        <v>0.98303296703296694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4">
      <c r="B39" s="32" t="s">
        <v>125</v>
      </c>
      <c r="C39" s="33">
        <f>+$C$38*C36</f>
        <v>74369200.619240195</v>
      </c>
      <c r="D39" s="33">
        <f t="shared" ref="D39:AH39" si="12">+$C$38*D36</f>
        <v>2009631.2471473755</v>
      </c>
      <c r="E39" s="33">
        <f t="shared" si="12"/>
        <v>94631206.264496326</v>
      </c>
      <c r="F39" s="33">
        <f t="shared" si="12"/>
        <v>0</v>
      </c>
      <c r="G39" s="33">
        <f t="shared" si="12"/>
        <v>87665883.737571895</v>
      </c>
      <c r="H39" s="33">
        <f t="shared" si="12"/>
        <v>140963945.2728861</v>
      </c>
      <c r="I39" s="33">
        <f t="shared" si="12"/>
        <v>0</v>
      </c>
      <c r="J39" s="33">
        <f t="shared" si="12"/>
        <v>0</v>
      </c>
      <c r="K39" s="33">
        <f t="shared" si="12"/>
        <v>0</v>
      </c>
      <c r="L39" s="33">
        <f t="shared" si="12"/>
        <v>0</v>
      </c>
      <c r="M39" s="33">
        <f t="shared" si="12"/>
        <v>0</v>
      </c>
      <c r="N39" s="33">
        <f t="shared" si="12"/>
        <v>0</v>
      </c>
      <c r="O39" s="33">
        <f t="shared" si="12"/>
        <v>0</v>
      </c>
      <c r="P39" s="33">
        <f t="shared" si="12"/>
        <v>0</v>
      </c>
      <c r="Q39" s="33">
        <f t="shared" si="12"/>
        <v>0</v>
      </c>
      <c r="R39" s="33">
        <f t="shared" si="12"/>
        <v>0</v>
      </c>
      <c r="S39" s="33">
        <f t="shared" si="12"/>
        <v>7706978.461538461</v>
      </c>
      <c r="T39" s="33">
        <f t="shared" si="12"/>
        <v>0</v>
      </c>
      <c r="U39" s="33">
        <f t="shared" si="12"/>
        <v>0</v>
      </c>
      <c r="V39" s="33">
        <f t="shared" si="12"/>
        <v>0</v>
      </c>
      <c r="W39" s="33">
        <f t="shared" si="12"/>
        <v>0</v>
      </c>
      <c r="X39" s="33">
        <f t="shared" si="12"/>
        <v>0</v>
      </c>
      <c r="Y39" s="33">
        <f t="shared" si="12"/>
        <v>0</v>
      </c>
      <c r="Z39" s="33">
        <f t="shared" si="12"/>
        <v>0</v>
      </c>
      <c r="AA39" s="33">
        <f t="shared" si="12"/>
        <v>0</v>
      </c>
      <c r="AB39" s="33">
        <f t="shared" si="12"/>
        <v>0</v>
      </c>
      <c r="AC39" s="33">
        <f t="shared" si="12"/>
        <v>24533204.794022981</v>
      </c>
      <c r="AD39" s="33">
        <f t="shared" si="12"/>
        <v>0</v>
      </c>
      <c r="AE39" s="33">
        <f t="shared" si="12"/>
        <v>14132899.681429638</v>
      </c>
      <c r="AF39" s="33">
        <f t="shared" si="12"/>
        <v>33405782.679008096</v>
      </c>
      <c r="AG39" s="33">
        <f t="shared" si="12"/>
        <v>0</v>
      </c>
      <c r="AH39" s="33">
        <f t="shared" si="12"/>
        <v>479418732.75734109</v>
      </c>
    </row>
    <row r="40" spans="1:34">
      <c r="B40" s="30"/>
    </row>
  </sheetData>
  <mergeCells count="12">
    <mergeCell ref="W13:AD13"/>
    <mergeCell ref="AE13:AG13"/>
    <mergeCell ref="D1:S1"/>
    <mergeCell ref="D2:S2"/>
    <mergeCell ref="D3:S3"/>
    <mergeCell ref="A11:I11"/>
    <mergeCell ref="C12:AG12"/>
    <mergeCell ref="C13:D13"/>
    <mergeCell ref="E13:I13"/>
    <mergeCell ref="J13:P13"/>
    <mergeCell ref="Q13:R13"/>
    <mergeCell ref="S13:V13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12 - Gastos y costos 2008</vt:lpstr>
      <vt:lpstr>12 - Gastos y costos 2009</vt:lpstr>
      <vt:lpstr>12 - Gastos y costos 2010</vt:lpstr>
      <vt:lpstr>12 - Gastos y costos 2011</vt:lpstr>
      <vt:lpstr>12 - Gastos y costos 2012</vt:lpstr>
      <vt:lpstr>12 - Gastos y costos 2013</vt:lpstr>
      <vt:lpstr>CUADRO12_2008</vt:lpstr>
      <vt:lpstr>CUADRO12_2009</vt:lpstr>
      <vt:lpstr>CUADRO12_2010</vt:lpstr>
      <vt:lpstr>CUADRO12_2011</vt:lpstr>
      <vt:lpstr>CUADRO12_2012</vt:lpstr>
      <vt:lpstr>CUADRO12_2013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2013-07-19T14:02:44Z</dcterms:created>
  <dcterms:modified xsi:type="dcterms:W3CDTF">2014-06-04T22:41:47Z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